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4" activeTab="19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E11" i="21"/>
  <c r="D11"/>
  <c r="E26" i="15"/>
  <c r="E15" i="11"/>
  <c r="E22" i="6"/>
  <c r="E14" i="2" l="1"/>
  <c r="G14"/>
  <c r="I14"/>
  <c r="K14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<sst xmlns="http://schemas.openxmlformats.org/spreadsheetml/2006/main" count="796" uniqueCount="321">
  <si>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</si>
  <si>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</si>
  <si>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</si>
  <si>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</si>
  <si>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</si>
  <si>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</si>
  <si>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</si>
  <si>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</si>
  <si>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</si>
  <si>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</si>
  <si>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</si>
  <si>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</si>
  <si>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</si>
  <si>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</si>
  <si>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</si>
  <si>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</si>
  <si>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</si>
  <si>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</si>
  <si>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</si>
  <si>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</si>
  <si>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</si>
  <si>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</si>
  <si>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</si>
  <si>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</si>
  <si>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</si>
  <si>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</si>
  <si>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</si>
  <si>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</si>
  <si>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</si>
  <si>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</si>
  <si>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</si>
  <si>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</si>
  <si>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</si>
  <si>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</si>
  <si>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</si>
  <si>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</si>
  <si>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</si>
  <si>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</si>
  <si>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</si>
  <si>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</si>
  <si>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</si>
  <si>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</si>
  <si>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</si>
  <si>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</si>
  <si>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</si>
  <si>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</si>
  <si>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</si>
  <si>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</si>
  <si>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Система кардіостимуляції Verity ADx XL SR (5156) в комплекті з: Система кардіостимуляції Verity ADx XL SR (5156) - 1 шт., Tendril ST Електрод 1888ТС 58 - 1 шт., Інтродьюсер Peel-Away 14 см з оболонкою 6 Френч (405104) - 1 шт.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</si>
  <si>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</si>
  <si>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</si>
  <si>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Піперацилін-Тазобактам-Тева, порошок для розчину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</si>
  <si>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</si>
  <si>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</si>
  <si>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</si>
  <si>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</si>
  <si>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</si>
  <si>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</si>
  <si>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</si>
  <si>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</si>
  <si>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</si>
  <si>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</si>
  <si>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</si>
  <si>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</si>
  <si>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</si>
  <si>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</si>
  <si>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</si>
  <si>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</si>
  <si>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</si>
  <si>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</si>
  <si>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</si>
  <si>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</si>
  <si>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</si>
  <si>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</si>
  <si>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</si>
  <si>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</si>
  <si>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</si>
  <si>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</si>
  <si>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ДАКАРБАЗИН МЕДАК, порошок для приготування розчину для ін'єкцій або інфузій по 200 мг;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</si>
  <si>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</si>
  <si>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</si>
  <si>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</si>
  <si>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</si>
  <si>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</si>
  <si>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</si>
  <si>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</si>
  <si>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</si>
  <si>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</si>
  <si>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</si>
  <si>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</si>
  <si>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</si>
  <si>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</si>
  <si>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</si>
  <si>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</si>
  <si>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</si>
  <si>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</si>
  <si>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компл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</si>
  <si>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</si>
  <si>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</si>
  <si>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</si>
  <si>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</si>
  <si>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</si>
  <si>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</si>
  <si>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</si>
  <si>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</si>
  <si>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</si>
  <si>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</si>
  <si>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</si>
  <si>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</si>
  <si>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</si>
  <si>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</si>
  <si>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</si>
  <si>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</si>
  <si>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</si>
  <si>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Набір для епідуральної анестезії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</si>
  <si>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</si>
  <si>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</si>
  <si>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</si>
  <si>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</si>
  <si>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</si>
  <si>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</si>
  <si>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</si>
  <si>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</si>
  <si>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</si>
  <si>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</si>
  <si>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</si>
  <si>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</si>
  <si>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</si>
  <si>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</si>
  <si>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</si>
  <si>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</si>
  <si>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</si>
  <si>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</si>
  <si>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</si>
  <si>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</si>
  <si>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</si>
  <si>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</si>
  <si>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</si>
  <si>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</si>
  <si>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</si>
  <si>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</si>
  <si>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</si>
  <si>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</si>
  <si>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</si>
  <si>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</si>
  <si>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</si>
  <si>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</si>
  <si>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</si>
  <si>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</si>
  <si>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</si>
  <si>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</si>
  <si>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</si>
  <si>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</si>
  <si>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</si>
  <si>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</si>
  <si>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</si>
  <si>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</si>
  <si>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</si>
  <si>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</si>
  <si>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</si>
  <si>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</si>
  <si>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</si>
  <si>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</si>
  <si>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</si>
  <si>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</si>
  <si>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</si>
  <si>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</si>
  <si>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</si>
  <si>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</si>
  <si>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</si>
  <si>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</si>
  <si>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</si>
  <si>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</si>
  <si>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</si>
  <si>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</si>
  <si>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</si>
  <si>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</si>
  <si>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</si>
  <si>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</si>
  <si>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</si>
  <si>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</si>
  <si>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</si>
  <si>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</si>
  <si>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</si>
  <si>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</si>
  <si>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</si>
  <si>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</si>
  <si>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</si>
  <si>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</si>
  <si>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</si>
  <si>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</si>
  <si>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</si>
  <si>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</si>
  <si>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</si>
  <si>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</si>
  <si>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</si>
  <si>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</si>
  <si>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</si>
  <si>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</si>
  <si>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</si>
  <si>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</si>
  <si>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</si>
  <si>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</si>
  <si>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</si>
  <si>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</si>
  <si>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</si>
  <si>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</si>
  <si>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</si>
  <si>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</si>
  <si>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</si>
  <si>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</si>
  <si>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</si>
  <si>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</si>
  <si>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</si>
  <si>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</si>
  <si>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</si>
  <si>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</si>
  <si>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</si>
  <si>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</si>
  <si>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</si>
  <si>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</si>
  <si>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</si>
  <si>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</si>
  <si>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</si>
  <si>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</si>
  <si>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</si>
  <si>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</si>
  <si>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</si>
  <si>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</si>
  <si>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</si>
  <si>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</si>
  <si>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</si>
  <si>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</si>
  <si>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</si>
  <si>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</si>
  <si>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</si>
  <si>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</si>
  <si>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</si>
  <si>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</si>
  <si>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</si>
  <si>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</si>
  <si>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</si>
  <si>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</si>
  <si>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</si>
  <si>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</si>
  <si>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</si>
  <si>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</si>
  <si>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</si>
  <si>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Золендроновая кислота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</si>
  <si>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</si>
  <si>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</si>
  <si>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</si>
  <si>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</si>
  <si>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</si>
  <si>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</si>
  <si>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</si>
  <si>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</si>
  <si>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</si>
  <si>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</si>
  <si>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</si>
  <si>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</si>
  <si>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</si>
  <si>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</si>
  <si>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Лікарняні листи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</si>
  <si>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</si>
  <si>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</si>
  <si>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</si>
  <si>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</si>
  <si>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</si>
  <si>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</si>
  <si>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</si>
  <si>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</si>
  <si>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</si>
  <si>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</si>
  <si>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</si>
  <si>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</si>
  <si>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</si>
  <si>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</si>
  <si>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</si>
  <si>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</si>
  <si>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</si>
  <si>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</si>
  <si>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</si>
  <si>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</si>
  <si>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</si>
  <si>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Золедроновая кислота 4 мг</t>
  </si>
  <si>
    <t>ЛОКЛ</t>
  </si>
  <si>
    <t>Виконавець:    Любар В.В.</t>
  </si>
  <si>
    <t>тел:0663203017</t>
  </si>
  <si>
    <t>СОВАЛДІ по 400мг №28</t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</si>
  <si>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</si>
  <si>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</si>
  <si>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</si>
  <si>
    <t xml:space="preserve">Луганська обласна  клінічна  лікарня   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</si>
  <si>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</si>
  <si>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зефикс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</si>
  <si>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</si>
  <si>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</si>
  <si>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</si>
  <si>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</si>
  <si>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</si>
  <si>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станом на  </t>
    </r>
    <r>
      <rPr>
        <b/>
        <u/>
        <sz val="18"/>
        <rFont val="Arial Cyr"/>
        <charset val="204"/>
      </rPr>
      <t xml:space="preserve"> 15</t>
    </r>
    <r>
      <rPr>
        <b/>
        <sz val="18"/>
        <rFont val="Arial Cyr"/>
        <charset val="204"/>
      </rPr>
      <t>. травня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</si>
  <si>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15 травня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</si>
  <si>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15.05.2017 року</t>
    </r>
  </si>
  <si>
    <t>станом на 16.05.2017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</si>
  <si>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16 травня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</si>
  <si>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14.05.2017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</si>
  <si>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16.05.2017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</si>
  <si>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16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</si>
  <si>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16.05.2017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</si>
  <si>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15.05.2017 року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</si>
  <si>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15 травня 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</si>
  <si>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16 травня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</si>
  <si>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15 травня 2017 року</t>
    </r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</si>
  <si>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</si>
  <si>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15 травня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</si>
  <si>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15 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</si>
  <si>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16.05.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</si>
  <si>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15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</si>
  <si>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15 травня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</si>
  <si>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15.05.2017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</si>
</sst>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5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2" fontId="39" fillId="0" borderId="6" xfId="0" applyNumberFormat="1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32" xfId="0" applyFont="1" applyBorder="1" applyAlignment="1">
      <alignment horizontal="center" wrapText="1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80" fillId="3" borderId="8" xfId="0" applyFont="1" applyFill="1" applyBorder="1" applyAlignment="1">
      <alignment vertical="center" wrapText="1"/>
    </xf>
    <xf numFmtId="0" fontId="0" fillId="0" borderId="33" xfId="0" applyBorder="1" applyAlignment="1">
      <alignment wrapText="1"/>
    </xf>
    <xf numFmtId="0" fontId="58" fillId="0" borderId="0" xfId="0" applyFont="1" applyAlignment="1">
      <alignment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7" xfId="0" applyFont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4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69" fillId="0" borderId="17" xfId="0" applyFont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59" fillId="0" borderId="19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27" xfId="0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7" xfId="0" applyFont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9" fillId="0" borderId="0" xfId="0" applyFont="1" applyAlignment="1">
      <alignment horizontal="center" vertical="center"/>
    </xf>
    <xf numFmtId="0" fontId="88" fillId="0" borderId="0" xfId="0" applyFont="1" applyBorder="1" applyAlignment="1">
      <alignment horizontal="center" vertical="center" wrapText="1"/>
    </xf>
    <xf numFmtId="0" fontId="81" fillId="0" borderId="0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20" fillId="0" borderId="0" xfId="0" applyFont="1" applyAlignment="1">
      <alignment horizontal="left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24" fillId="0" borderId="0" xfId="3" applyFont="1" applyAlignment="1">
      <alignment horizontal="center"/>
    </xf>
    <xf numFmtId="0" fontId="57" fillId="0" borderId="15" xfId="0" applyFont="1" applyBorder="1" applyAlignment="1">
      <alignment horizontal="center" vertical="center" wrapText="1"/>
    </xf>
    <xf numFmtId="0" fontId="59" fillId="0" borderId="6" xfId="0" applyFont="1" applyBorder="1" applyAlignment="1">
      <alignment horizontal="center" vertical="center"/>
    </xf>
    <xf numFmtId="0" fontId="86" fillId="0" borderId="15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1" fillId="3" borderId="2" xfId="0" applyFont="1" applyFill="1" applyBorder="1" applyAlignment="1">
      <alignment horizontal="center" vertical="center" wrapText="1"/>
    </xf>
    <xf numFmtId="0" fontId="81" fillId="3" borderId="7" xfId="0" applyFont="1" applyFill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6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opLeftCell="A69" zoomScale="54" zoomScaleNormal="54" workbookViewId="0">
      <selection activeCell="E75" sqref="E75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8" t="s">
        <v>89</v>
      </c>
      <c r="B1" s="259"/>
      <c r="C1" s="259"/>
      <c r="D1" s="259"/>
      <c r="E1" s="259"/>
    </row>
    <row r="2" spans="1:5" ht="38.25" customHeight="1">
      <c r="A2" s="260" t="s">
        <v>301</v>
      </c>
      <c r="B2" s="261"/>
      <c r="C2" s="261"/>
      <c r="D2" s="261"/>
      <c r="E2" s="261"/>
    </row>
    <row r="3" spans="1:5" ht="26.25">
      <c r="A3" s="262" t="s">
        <v>0</v>
      </c>
      <c r="B3" s="261"/>
      <c r="C3" s="261"/>
      <c r="D3" s="261"/>
      <c r="E3" s="261"/>
    </row>
    <row r="4" spans="1:5" ht="23.25">
      <c r="A4" s="263" t="s">
        <v>90</v>
      </c>
      <c r="B4" s="261"/>
      <c r="C4" s="261"/>
      <c r="D4" s="261"/>
      <c r="E4" s="261"/>
    </row>
    <row r="5" spans="1:5" ht="23.25">
      <c r="C5" s="2"/>
      <c r="D5" s="1"/>
      <c r="E5" s="1"/>
    </row>
    <row r="6" spans="1:5" ht="93.75" customHeight="1">
      <c r="A6" s="254" t="s">
        <v>85</v>
      </c>
      <c r="B6" s="256" t="s">
        <v>83</v>
      </c>
      <c r="C6" s="257" t="s">
        <v>84</v>
      </c>
      <c r="D6" s="252" t="s">
        <v>86</v>
      </c>
      <c r="E6" s="253"/>
    </row>
    <row r="7" spans="1:5" ht="54">
      <c r="A7" s="255"/>
      <c r="B7" s="256"/>
      <c r="C7" s="257"/>
      <c r="D7" s="3" t="s">
        <v>87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91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91</v>
      </c>
      <c r="E10" s="36">
        <v>12000</v>
      </c>
    </row>
    <row r="11" spans="1:5" ht="52.5">
      <c r="A11" s="41" t="s">
        <v>0</v>
      </c>
      <c r="B11" s="42" t="s">
        <v>10</v>
      </c>
      <c r="C11" s="43" t="s">
        <v>11</v>
      </c>
      <c r="D11" s="29" t="s">
        <v>92</v>
      </c>
      <c r="E11" s="32">
        <v>43</v>
      </c>
    </row>
    <row r="12" spans="1:5" ht="52.5">
      <c r="A12" s="41" t="s">
        <v>0</v>
      </c>
      <c r="B12" s="42" t="s">
        <v>10</v>
      </c>
      <c r="C12" s="44" t="s">
        <v>67</v>
      </c>
      <c r="D12" s="29" t="s">
        <v>92</v>
      </c>
      <c r="E12" s="35">
        <v>5</v>
      </c>
    </row>
    <row r="13" spans="1:5" ht="52.5">
      <c r="A13" s="41" t="s">
        <v>0</v>
      </c>
      <c r="B13" s="42" t="s">
        <v>4</v>
      </c>
      <c r="C13" s="43" t="s">
        <v>7</v>
      </c>
      <c r="D13" s="29" t="s">
        <v>92</v>
      </c>
      <c r="E13" s="30">
        <v>544</v>
      </c>
    </row>
    <row r="14" spans="1:5" ht="52.5">
      <c r="A14" s="41" t="s">
        <v>0</v>
      </c>
      <c r="B14" s="42" t="s">
        <v>2</v>
      </c>
      <c r="C14" s="43" t="s">
        <v>6</v>
      </c>
      <c r="D14" s="29" t="s">
        <v>93</v>
      </c>
      <c r="E14" s="30">
        <v>51000</v>
      </c>
    </row>
    <row r="15" spans="1:5" ht="52.5">
      <c r="A15" s="41" t="s">
        <v>0</v>
      </c>
      <c r="B15" s="42" t="s">
        <v>2</v>
      </c>
      <c r="C15" s="43" t="s">
        <v>6</v>
      </c>
      <c r="D15" s="29" t="s">
        <v>93</v>
      </c>
      <c r="E15" s="31">
        <v>140</v>
      </c>
    </row>
    <row r="16" spans="1:5" ht="105">
      <c r="A16" s="41" t="s">
        <v>0</v>
      </c>
      <c r="B16" s="42" t="s">
        <v>8</v>
      </c>
      <c r="C16" s="44" t="s">
        <v>37</v>
      </c>
      <c r="D16" s="29" t="s">
        <v>94</v>
      </c>
      <c r="E16" s="35">
        <v>35</v>
      </c>
    </row>
    <row r="17" spans="1:5" ht="105">
      <c r="A17" s="41" t="s">
        <v>0</v>
      </c>
      <c r="B17" s="42" t="s">
        <v>8</v>
      </c>
      <c r="C17" s="44" t="s">
        <v>38</v>
      </c>
      <c r="D17" s="29" t="s">
        <v>94</v>
      </c>
      <c r="E17" s="35">
        <v>35</v>
      </c>
    </row>
    <row r="18" spans="1:5" ht="105">
      <c r="A18" s="41" t="s">
        <v>0</v>
      </c>
      <c r="B18" s="42" t="s">
        <v>8</v>
      </c>
      <c r="C18" s="44" t="s">
        <v>39</v>
      </c>
      <c r="D18" s="29" t="s">
        <v>94</v>
      </c>
      <c r="E18" s="35">
        <v>20</v>
      </c>
    </row>
    <row r="19" spans="1:5" ht="105">
      <c r="A19" s="41" t="s">
        <v>0</v>
      </c>
      <c r="B19" s="42" t="s">
        <v>8</v>
      </c>
      <c r="C19" s="44" t="s">
        <v>40</v>
      </c>
      <c r="D19" s="29" t="s">
        <v>94</v>
      </c>
      <c r="E19" s="34">
        <v>30</v>
      </c>
    </row>
    <row r="20" spans="1:5" ht="105">
      <c r="A20" s="41" t="s">
        <v>0</v>
      </c>
      <c r="B20" s="42" t="s">
        <v>8</v>
      </c>
      <c r="C20" s="44" t="s">
        <v>41</v>
      </c>
      <c r="D20" s="29" t="s">
        <v>94</v>
      </c>
      <c r="E20" s="34">
        <v>50</v>
      </c>
    </row>
    <row r="21" spans="1:5" ht="105">
      <c r="A21" s="41" t="s">
        <v>0</v>
      </c>
      <c r="B21" s="42" t="s">
        <v>8</v>
      </c>
      <c r="C21" s="44" t="s">
        <v>42</v>
      </c>
      <c r="D21" s="29" t="s">
        <v>94</v>
      </c>
      <c r="E21" s="34">
        <v>280</v>
      </c>
    </row>
    <row r="22" spans="1:5" ht="105">
      <c r="A22" s="41" t="s">
        <v>0</v>
      </c>
      <c r="B22" s="42" t="s">
        <v>8</v>
      </c>
      <c r="C22" s="44" t="s">
        <v>43</v>
      </c>
      <c r="D22" s="29" t="s">
        <v>94</v>
      </c>
      <c r="E22" s="34">
        <v>75</v>
      </c>
    </row>
    <row r="23" spans="1:5" ht="105">
      <c r="A23" s="41" t="s">
        <v>0</v>
      </c>
      <c r="B23" s="42" t="s">
        <v>8</v>
      </c>
      <c r="C23" s="44" t="s">
        <v>44</v>
      </c>
      <c r="D23" s="29" t="s">
        <v>94</v>
      </c>
      <c r="E23" s="35">
        <v>50</v>
      </c>
    </row>
    <row r="24" spans="1:5" ht="52.5">
      <c r="A24" s="41" t="s">
        <v>0</v>
      </c>
      <c r="B24" s="42" t="s">
        <v>10</v>
      </c>
      <c r="C24" s="44" t="s">
        <v>54</v>
      </c>
      <c r="D24" s="29" t="s">
        <v>92</v>
      </c>
      <c r="E24" s="35">
        <v>457</v>
      </c>
    </row>
    <row r="25" spans="1:5" ht="52.5">
      <c r="A25" s="41" t="s">
        <v>0</v>
      </c>
      <c r="B25" s="42" t="s">
        <v>10</v>
      </c>
      <c r="C25" s="44" t="s">
        <v>55</v>
      </c>
      <c r="D25" s="29" t="s">
        <v>92</v>
      </c>
      <c r="E25" s="35">
        <v>290</v>
      </c>
    </row>
    <row r="26" spans="1:5" ht="52.5">
      <c r="A26" s="41" t="s">
        <v>0</v>
      </c>
      <c r="B26" s="42" t="s">
        <v>62</v>
      </c>
      <c r="C26" s="44" t="s">
        <v>63</v>
      </c>
      <c r="D26" s="29" t="s">
        <v>93</v>
      </c>
      <c r="E26" s="36">
        <v>3950</v>
      </c>
    </row>
    <row r="27" spans="1:5" ht="52.5">
      <c r="A27" s="41" t="s">
        <v>0</v>
      </c>
      <c r="B27" s="42" t="s">
        <v>4</v>
      </c>
      <c r="C27" s="43" t="s">
        <v>12</v>
      </c>
      <c r="D27" s="29" t="s">
        <v>91</v>
      </c>
      <c r="E27" s="33">
        <v>139000</v>
      </c>
    </row>
    <row r="28" spans="1:5" ht="52.5">
      <c r="A28" s="41" t="s">
        <v>0</v>
      </c>
      <c r="B28" s="42" t="s">
        <v>10</v>
      </c>
      <c r="C28" s="44" t="s">
        <v>69</v>
      </c>
      <c r="D28" s="29" t="s">
        <v>92</v>
      </c>
      <c r="E28" s="39">
        <v>30</v>
      </c>
    </row>
    <row r="29" spans="1:5" ht="105">
      <c r="A29" s="41" t="s">
        <v>0</v>
      </c>
      <c r="B29" s="42" t="s">
        <v>10</v>
      </c>
      <c r="C29" s="44" t="s">
        <v>60</v>
      </c>
      <c r="D29" s="29" t="s">
        <v>92</v>
      </c>
      <c r="E29" s="35">
        <v>215</v>
      </c>
    </row>
    <row r="30" spans="1:5" ht="51" customHeight="1">
      <c r="A30" s="41" t="s">
        <v>0</v>
      </c>
      <c r="B30" s="42" t="s">
        <v>27</v>
      </c>
      <c r="C30" s="44" t="s">
        <v>28</v>
      </c>
      <c r="D30" s="29" t="s">
        <v>94</v>
      </c>
      <c r="E30" s="35">
        <v>10</v>
      </c>
    </row>
    <row r="31" spans="1:5" ht="105">
      <c r="A31" s="41" t="s">
        <v>0</v>
      </c>
      <c r="B31" s="42" t="s">
        <v>27</v>
      </c>
      <c r="C31" s="44" t="s">
        <v>29</v>
      </c>
      <c r="D31" s="29" t="s">
        <v>94</v>
      </c>
      <c r="E31" s="35">
        <v>9</v>
      </c>
    </row>
    <row r="32" spans="1:5" ht="94.5" customHeight="1">
      <c r="A32" s="41" t="s">
        <v>0</v>
      </c>
      <c r="B32" s="42" t="s">
        <v>27</v>
      </c>
      <c r="C32" s="44" t="s">
        <v>30</v>
      </c>
      <c r="D32" s="29" t="s">
        <v>94</v>
      </c>
      <c r="E32" s="35">
        <v>9</v>
      </c>
    </row>
    <row r="33" spans="1:5" ht="105">
      <c r="A33" s="41" t="s">
        <v>0</v>
      </c>
      <c r="B33" s="42" t="s">
        <v>27</v>
      </c>
      <c r="C33" s="44" t="s">
        <v>33</v>
      </c>
      <c r="D33" s="29" t="s">
        <v>94</v>
      </c>
      <c r="E33" s="35">
        <v>321</v>
      </c>
    </row>
    <row r="34" spans="1:5" ht="79.5">
      <c r="A34" s="41" t="s">
        <v>0</v>
      </c>
      <c r="B34" s="42" t="s">
        <v>10</v>
      </c>
      <c r="C34" s="44" t="s">
        <v>78</v>
      </c>
      <c r="D34" s="29" t="s">
        <v>92</v>
      </c>
      <c r="E34" s="40">
        <v>100</v>
      </c>
    </row>
    <row r="35" spans="1:5" ht="114.75" customHeight="1">
      <c r="A35" s="41" t="s">
        <v>0</v>
      </c>
      <c r="B35" s="42" t="s">
        <v>73</v>
      </c>
      <c r="C35" s="44" t="s">
        <v>74</v>
      </c>
      <c r="D35" s="29" t="s">
        <v>88</v>
      </c>
      <c r="E35" s="40">
        <v>125</v>
      </c>
    </row>
    <row r="36" spans="1:5" ht="52.5">
      <c r="A36" s="41" t="s">
        <v>0</v>
      </c>
      <c r="B36" s="42" t="s">
        <v>10</v>
      </c>
      <c r="C36" s="44" t="s">
        <v>68</v>
      </c>
      <c r="D36" s="29" t="s">
        <v>71</v>
      </c>
      <c r="E36" s="35">
        <v>1460</v>
      </c>
    </row>
    <row r="37" spans="1:5" ht="52.5">
      <c r="A37" s="41" t="s">
        <v>0</v>
      </c>
      <c r="B37" s="42" t="s">
        <v>2</v>
      </c>
      <c r="C37" s="44" t="s">
        <v>61</v>
      </c>
      <c r="D37" s="29" t="s">
        <v>88</v>
      </c>
      <c r="E37" s="38">
        <v>1292</v>
      </c>
    </row>
    <row r="38" spans="1:5" ht="52.5">
      <c r="A38" s="41" t="s">
        <v>0</v>
      </c>
      <c r="B38" s="42" t="s">
        <v>62</v>
      </c>
      <c r="C38" s="44" t="s">
        <v>66</v>
      </c>
      <c r="D38" s="29" t="s">
        <v>88</v>
      </c>
      <c r="E38" s="30">
        <v>67</v>
      </c>
    </row>
    <row r="39" spans="1:5" ht="53.25">
      <c r="A39" s="41" t="s">
        <v>0</v>
      </c>
      <c r="B39" s="42" t="s">
        <v>10</v>
      </c>
      <c r="C39" s="44" t="s">
        <v>79</v>
      </c>
      <c r="D39" s="29" t="s">
        <v>88</v>
      </c>
      <c r="E39" s="40">
        <v>200</v>
      </c>
    </row>
    <row r="40" spans="1:5" ht="53.25">
      <c r="A40" s="41" t="s">
        <v>0</v>
      </c>
      <c r="B40" s="42" t="s">
        <v>10</v>
      </c>
      <c r="C40" s="44" t="s">
        <v>80</v>
      </c>
      <c r="D40" s="29" t="s">
        <v>88</v>
      </c>
      <c r="E40" s="40">
        <v>46</v>
      </c>
    </row>
    <row r="41" spans="1:5" ht="78.75">
      <c r="A41" s="41" t="s">
        <v>0</v>
      </c>
      <c r="B41" s="42" t="s">
        <v>13</v>
      </c>
      <c r="C41" s="43" t="s">
        <v>14</v>
      </c>
      <c r="D41" s="29" t="s">
        <v>91</v>
      </c>
      <c r="E41" s="30">
        <v>700000</v>
      </c>
    </row>
    <row r="42" spans="1:5" ht="78.75">
      <c r="A42" s="41" t="s">
        <v>0</v>
      </c>
      <c r="B42" s="42" t="s">
        <v>64</v>
      </c>
      <c r="C42" s="44" t="s">
        <v>65</v>
      </c>
      <c r="D42" s="29" t="s">
        <v>91</v>
      </c>
      <c r="E42" s="36">
        <v>100000</v>
      </c>
    </row>
    <row r="43" spans="1:5" ht="52.5">
      <c r="A43" s="41" t="s">
        <v>0</v>
      </c>
      <c r="B43" s="42" t="s">
        <v>2</v>
      </c>
      <c r="C43" s="43" t="s">
        <v>3</v>
      </c>
      <c r="D43" s="29" t="s">
        <v>91</v>
      </c>
      <c r="E43" s="30">
        <v>7500</v>
      </c>
    </row>
    <row r="44" spans="1:5" ht="52.5">
      <c r="A44" s="41" t="s">
        <v>0</v>
      </c>
      <c r="B44" s="42" t="s">
        <v>2</v>
      </c>
      <c r="C44" s="44" t="s">
        <v>59</v>
      </c>
      <c r="D44" s="29" t="s">
        <v>88</v>
      </c>
      <c r="E44" s="35">
        <v>945</v>
      </c>
    </row>
    <row r="45" spans="1:5" ht="78.75">
      <c r="A45" s="41" t="s">
        <v>0</v>
      </c>
      <c r="B45" s="42" t="s">
        <v>8</v>
      </c>
      <c r="C45" s="44" t="s">
        <v>52</v>
      </c>
      <c r="D45" s="29" t="s">
        <v>94</v>
      </c>
      <c r="E45" s="34">
        <v>3</v>
      </c>
    </row>
    <row r="46" spans="1:5" ht="78.75">
      <c r="A46" s="41" t="s">
        <v>0</v>
      </c>
      <c r="B46" s="42" t="s">
        <v>8</v>
      </c>
      <c r="C46" s="44" t="s">
        <v>16</v>
      </c>
      <c r="D46" s="29" t="s">
        <v>95</v>
      </c>
      <c r="E46" s="35">
        <v>3</v>
      </c>
    </row>
    <row r="47" spans="1:5" ht="78.75">
      <c r="A47" s="41" t="s">
        <v>0</v>
      </c>
      <c r="B47" s="42" t="s">
        <v>8</v>
      </c>
      <c r="C47" s="44" t="s">
        <v>21</v>
      </c>
      <c r="D47" s="29" t="s">
        <v>94</v>
      </c>
      <c r="E47" s="35">
        <v>23</v>
      </c>
    </row>
    <row r="48" spans="1:5" ht="78.75">
      <c r="A48" s="41" t="s">
        <v>0</v>
      </c>
      <c r="B48" s="42" t="s">
        <v>8</v>
      </c>
      <c r="C48" s="44" t="s">
        <v>20</v>
      </c>
      <c r="D48" s="29" t="s">
        <v>94</v>
      </c>
      <c r="E48" s="35">
        <v>38</v>
      </c>
    </row>
    <row r="49" spans="1:5" ht="78.75">
      <c r="A49" s="41" t="s">
        <v>0</v>
      </c>
      <c r="B49" s="42" t="s">
        <v>8</v>
      </c>
      <c r="C49" s="44" t="s">
        <v>17</v>
      </c>
      <c r="D49" s="29" t="s">
        <v>94</v>
      </c>
      <c r="E49" s="35">
        <v>4</v>
      </c>
    </row>
    <row r="50" spans="1:5" ht="57" customHeight="1">
      <c r="A50" s="41" t="s">
        <v>0</v>
      </c>
      <c r="B50" s="42" t="s">
        <v>8</v>
      </c>
      <c r="C50" s="44" t="s">
        <v>18</v>
      </c>
      <c r="D50" s="29" t="s">
        <v>94</v>
      </c>
      <c r="E50" s="35">
        <v>1</v>
      </c>
    </row>
    <row r="51" spans="1:5" ht="78.75">
      <c r="A51" s="41" t="s">
        <v>0</v>
      </c>
      <c r="B51" s="42" t="s">
        <v>8</v>
      </c>
      <c r="C51" s="44" t="s">
        <v>19</v>
      </c>
      <c r="D51" s="29" t="s">
        <v>94</v>
      </c>
      <c r="E51" s="35">
        <v>1</v>
      </c>
    </row>
    <row r="52" spans="1:5" ht="78.75">
      <c r="A52" s="41" t="s">
        <v>0</v>
      </c>
      <c r="B52" s="42" t="s">
        <v>8</v>
      </c>
      <c r="C52" s="44" t="s">
        <v>22</v>
      </c>
      <c r="D52" s="29" t="s">
        <v>94</v>
      </c>
      <c r="E52" s="35">
        <v>1</v>
      </c>
    </row>
    <row r="53" spans="1:5" ht="78.75">
      <c r="A53" s="41" t="s">
        <v>0</v>
      </c>
      <c r="B53" s="42" t="s">
        <v>8</v>
      </c>
      <c r="C53" s="44" t="s">
        <v>23</v>
      </c>
      <c r="D53" s="29" t="s">
        <v>94</v>
      </c>
      <c r="E53" s="35">
        <v>1</v>
      </c>
    </row>
    <row r="54" spans="1:5" ht="72.75" customHeight="1">
      <c r="A54" s="41" t="s">
        <v>0</v>
      </c>
      <c r="B54" s="42" t="s">
        <v>8</v>
      </c>
      <c r="C54" s="44" t="s">
        <v>24</v>
      </c>
      <c r="D54" s="29" t="s">
        <v>94</v>
      </c>
      <c r="E54" s="35">
        <v>2</v>
      </c>
    </row>
    <row r="55" spans="1:5" ht="78.75">
      <c r="A55" s="47" t="s">
        <v>0</v>
      </c>
      <c r="B55" s="45" t="s">
        <v>8</v>
      </c>
      <c r="C55" s="46" t="s">
        <v>25</v>
      </c>
      <c r="D55" s="48" t="s">
        <v>94</v>
      </c>
      <c r="E55" s="39">
        <v>1</v>
      </c>
    </row>
    <row r="56" spans="1:5" ht="78.75">
      <c r="A56" s="41" t="s">
        <v>0</v>
      </c>
      <c r="B56" s="42" t="s">
        <v>8</v>
      </c>
      <c r="C56" s="44" t="s">
        <v>15</v>
      </c>
      <c r="D56" s="49" t="s">
        <v>95</v>
      </c>
      <c r="E56" s="35">
        <v>1</v>
      </c>
    </row>
    <row r="57" spans="1:5" ht="52.5">
      <c r="A57" s="41" t="s">
        <v>0</v>
      </c>
      <c r="B57" s="42" t="s">
        <v>2</v>
      </c>
      <c r="C57" s="44" t="s">
        <v>289</v>
      </c>
      <c r="D57" s="209" t="s">
        <v>171</v>
      </c>
      <c r="E57" s="35">
        <v>1</v>
      </c>
    </row>
    <row r="58" spans="1:5" ht="157.5">
      <c r="A58" s="41" t="s">
        <v>0</v>
      </c>
      <c r="B58" s="42" t="s">
        <v>8</v>
      </c>
      <c r="C58" s="44" t="s">
        <v>48</v>
      </c>
      <c r="D58" s="29" t="s">
        <v>96</v>
      </c>
      <c r="E58" s="35">
        <v>4</v>
      </c>
    </row>
    <row r="59" spans="1:5" ht="88.5" customHeight="1">
      <c r="A59" s="41" t="s">
        <v>0</v>
      </c>
      <c r="B59" s="42" t="s">
        <v>8</v>
      </c>
      <c r="C59" s="43" t="s">
        <v>9</v>
      </c>
      <c r="D59" s="29" t="s">
        <v>92</v>
      </c>
      <c r="E59" s="30">
        <v>40</v>
      </c>
    </row>
    <row r="60" spans="1:5" ht="52.5">
      <c r="A60" s="41" t="s">
        <v>0</v>
      </c>
      <c r="B60" s="42" t="s">
        <v>4</v>
      </c>
      <c r="C60" s="43" t="s">
        <v>5</v>
      </c>
      <c r="D60" s="29" t="s">
        <v>91</v>
      </c>
      <c r="E60" s="30">
        <v>6000</v>
      </c>
    </row>
    <row r="61" spans="1:5" ht="78.75">
      <c r="A61" s="41" t="s">
        <v>0</v>
      </c>
      <c r="B61" s="42" t="s">
        <v>34</v>
      </c>
      <c r="C61" s="44" t="s">
        <v>35</v>
      </c>
      <c r="D61" s="29" t="s">
        <v>93</v>
      </c>
      <c r="E61" s="30">
        <v>750</v>
      </c>
    </row>
    <row r="62" spans="1:5" ht="78.75">
      <c r="A62" s="41" t="s">
        <v>0</v>
      </c>
      <c r="B62" s="42" t="s">
        <v>34</v>
      </c>
      <c r="C62" s="44" t="s">
        <v>36</v>
      </c>
      <c r="D62" s="29" t="s">
        <v>93</v>
      </c>
      <c r="E62" s="30">
        <v>1450</v>
      </c>
    </row>
    <row r="63" spans="1:5" ht="78.75">
      <c r="A63" s="41" t="s">
        <v>0</v>
      </c>
      <c r="B63" s="42" t="s">
        <v>34</v>
      </c>
      <c r="C63" s="44" t="s">
        <v>53</v>
      </c>
      <c r="D63" s="29" t="s">
        <v>93</v>
      </c>
      <c r="E63" s="34">
        <v>750</v>
      </c>
    </row>
    <row r="64" spans="1:5" ht="78.75">
      <c r="A64" s="41" t="s">
        <v>0</v>
      </c>
      <c r="B64" s="42" t="s">
        <v>8</v>
      </c>
      <c r="C64" s="44" t="s">
        <v>26</v>
      </c>
      <c r="D64" s="29" t="s">
        <v>94</v>
      </c>
      <c r="E64" s="35">
        <v>75</v>
      </c>
    </row>
    <row r="65" spans="1:5" ht="78.75">
      <c r="A65" s="41" t="s">
        <v>0</v>
      </c>
      <c r="B65" s="42" t="s">
        <v>8</v>
      </c>
      <c r="C65" s="44" t="s">
        <v>47</v>
      </c>
      <c r="D65" s="29" t="s">
        <v>94</v>
      </c>
      <c r="E65" s="35">
        <v>75</v>
      </c>
    </row>
    <row r="66" spans="1:5" ht="78.75">
      <c r="A66" s="41" t="s">
        <v>0</v>
      </c>
      <c r="B66" s="42" t="s">
        <v>8</v>
      </c>
      <c r="C66" s="44" t="s">
        <v>45</v>
      </c>
      <c r="D66" s="29" t="s">
        <v>94</v>
      </c>
      <c r="E66" s="35">
        <v>20</v>
      </c>
    </row>
    <row r="67" spans="1:5" ht="102.75" customHeight="1">
      <c r="A67" s="41" t="s">
        <v>0</v>
      </c>
      <c r="B67" s="42" t="s">
        <v>8</v>
      </c>
      <c r="C67" s="44" t="s">
        <v>46</v>
      </c>
      <c r="D67" s="29" t="s">
        <v>94</v>
      </c>
      <c r="E67" s="35">
        <v>50</v>
      </c>
    </row>
    <row r="68" spans="1:5" ht="85.5" customHeight="1">
      <c r="A68" s="41" t="s">
        <v>0</v>
      </c>
      <c r="B68" s="42" t="s">
        <v>10</v>
      </c>
      <c r="C68" s="44" t="s">
        <v>49</v>
      </c>
      <c r="D68" s="29" t="s">
        <v>82</v>
      </c>
      <c r="E68" s="37">
        <v>491</v>
      </c>
    </row>
    <row r="69" spans="1:5" ht="52.5">
      <c r="A69" s="41" t="s">
        <v>0</v>
      </c>
      <c r="B69" s="42" t="s">
        <v>10</v>
      </c>
      <c r="C69" s="44" t="s">
        <v>50</v>
      </c>
      <c r="D69" s="29" t="s">
        <v>82</v>
      </c>
      <c r="E69" s="35">
        <v>36</v>
      </c>
    </row>
    <row r="70" spans="1:5" ht="80.25" customHeight="1">
      <c r="A70" s="41" t="s">
        <v>0</v>
      </c>
      <c r="B70" s="42" t="s">
        <v>10</v>
      </c>
      <c r="C70" s="44" t="s">
        <v>76</v>
      </c>
      <c r="D70" s="29" t="s">
        <v>82</v>
      </c>
      <c r="E70" s="40">
        <v>94</v>
      </c>
    </row>
    <row r="71" spans="1:5" ht="53.25">
      <c r="A71" s="41" t="s">
        <v>0</v>
      </c>
      <c r="B71" s="42" t="s">
        <v>10</v>
      </c>
      <c r="C71" s="44" t="s">
        <v>81</v>
      </c>
      <c r="D71" s="29" t="s">
        <v>88</v>
      </c>
      <c r="E71" s="40">
        <v>137</v>
      </c>
    </row>
    <row r="72" spans="1:5" ht="52.5">
      <c r="A72" s="41" t="s">
        <v>0</v>
      </c>
      <c r="B72" s="42" t="s">
        <v>10</v>
      </c>
      <c r="C72" s="44" t="s">
        <v>51</v>
      </c>
      <c r="D72" s="29" t="s">
        <v>82</v>
      </c>
      <c r="E72" s="35">
        <v>300</v>
      </c>
    </row>
    <row r="73" spans="1:5" ht="53.25">
      <c r="A73" s="41" t="s">
        <v>0</v>
      </c>
      <c r="B73" s="42" t="s">
        <v>73</v>
      </c>
      <c r="C73" s="44" t="s">
        <v>75</v>
      </c>
      <c r="D73" s="29" t="s">
        <v>82</v>
      </c>
      <c r="E73" s="40">
        <v>45</v>
      </c>
    </row>
    <row r="74" spans="1:5" ht="66" customHeight="1">
      <c r="A74" s="41" t="s">
        <v>0</v>
      </c>
      <c r="B74" s="42" t="s">
        <v>2</v>
      </c>
      <c r="C74" s="44" t="s">
        <v>56</v>
      </c>
      <c r="D74" s="29" t="s">
        <v>82</v>
      </c>
      <c r="E74" s="35">
        <v>20</v>
      </c>
    </row>
    <row r="75" spans="1:5" ht="85.5" customHeight="1">
      <c r="A75" s="41" t="s">
        <v>0</v>
      </c>
      <c r="B75" s="42" t="s">
        <v>2</v>
      </c>
      <c r="C75" s="44" t="s">
        <v>57</v>
      </c>
      <c r="D75" s="29" t="s">
        <v>82</v>
      </c>
      <c r="E75" s="35">
        <v>876</v>
      </c>
    </row>
    <row r="76" spans="1:5" ht="78.75">
      <c r="A76" s="41" t="s">
        <v>0</v>
      </c>
      <c r="B76" s="42" t="s">
        <v>2</v>
      </c>
      <c r="C76" s="44" t="s">
        <v>58</v>
      </c>
      <c r="D76" s="29" t="s">
        <v>82</v>
      </c>
      <c r="E76" s="35">
        <v>1180</v>
      </c>
    </row>
    <row r="77" spans="1:5" ht="105">
      <c r="A77" s="41" t="s">
        <v>0</v>
      </c>
      <c r="B77" s="42" t="s">
        <v>10</v>
      </c>
      <c r="C77" s="44" t="s">
        <v>97</v>
      </c>
      <c r="D77" s="29" t="s">
        <v>72</v>
      </c>
      <c r="E77" s="35">
        <v>1000</v>
      </c>
    </row>
    <row r="79" spans="1:5" ht="28.5" customHeight="1"/>
    <row r="81" spans="1:3" ht="30.75" customHeight="1"/>
    <row r="82" spans="1:3" ht="39.75" customHeight="1"/>
    <row r="83" spans="1:3" ht="28.5">
      <c r="A83" s="20" t="s">
        <v>70</v>
      </c>
      <c r="B83" s="20"/>
      <c r="C83" s="20" t="s">
        <v>77</v>
      </c>
    </row>
    <row r="84" spans="1:3" ht="28.5">
      <c r="A84" s="20"/>
      <c r="B84" s="20"/>
      <c r="C84" s="20"/>
    </row>
    <row r="86" spans="1:3" ht="30.75" customHeight="1"/>
    <row r="87" spans="1:3" ht="30" customHeight="1"/>
    <row r="88" spans="1:3" ht="32.25" customHeight="1"/>
    <row r="89" spans="1:3" ht="47.25" customHeight="1"/>
    <row r="90" spans="1:3" ht="63.75" hidden="1" customHeight="1"/>
    <row r="91" spans="1:3" ht="69.75" customHeight="1"/>
    <row r="94" spans="1:3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K10" sqref="K10"/>
    </sheetView>
  </sheetViews>
  <sheetFormatPr defaultRowHeight="15"/>
  <cols>
    <col min="1" max="1" width="18.570312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66" customHeight="1"/>
    <row r="2" spans="1:11" ht="60.75" customHeight="1">
      <c r="B2" s="264" t="s">
        <v>302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1:11" ht="15.75">
      <c r="B3" s="265" t="s">
        <v>98</v>
      </c>
      <c r="C3" s="265"/>
      <c r="D3" s="265"/>
      <c r="E3" s="265"/>
      <c r="F3" s="265"/>
      <c r="G3" s="265"/>
      <c r="H3" s="265"/>
      <c r="I3" s="265"/>
      <c r="J3" s="265"/>
      <c r="K3" s="265"/>
    </row>
    <row r="4" spans="1:11">
      <c r="A4" s="51"/>
      <c r="B4" s="266" t="s">
        <v>99</v>
      </c>
      <c r="C4" s="266"/>
      <c r="D4" s="266"/>
      <c r="E4" s="266"/>
      <c r="F4" s="266"/>
      <c r="G4" s="266"/>
      <c r="H4" s="266"/>
      <c r="I4" s="266"/>
      <c r="J4" s="266"/>
      <c r="K4" s="266"/>
    </row>
    <row r="5" spans="1:11" ht="15" customHeight="1">
      <c r="A5" s="267" t="s">
        <v>100</v>
      </c>
      <c r="B5" s="267" t="s">
        <v>83</v>
      </c>
      <c r="C5" s="52" t="s">
        <v>101</v>
      </c>
      <c r="D5" s="269" t="s">
        <v>102</v>
      </c>
      <c r="E5" s="270"/>
      <c r="F5" s="269" t="s">
        <v>103</v>
      </c>
      <c r="G5" s="270"/>
      <c r="H5" s="272" t="s">
        <v>104</v>
      </c>
      <c r="I5" s="273"/>
      <c r="J5" s="269" t="s">
        <v>86</v>
      </c>
      <c r="K5" s="270"/>
    </row>
    <row r="6" spans="1:11" ht="35.25" customHeight="1">
      <c r="A6" s="268"/>
      <c r="B6" s="268"/>
      <c r="C6" s="53"/>
      <c r="D6" s="54" t="s">
        <v>1</v>
      </c>
      <c r="E6" s="55" t="s">
        <v>105</v>
      </c>
      <c r="F6" s="54" t="s">
        <v>1</v>
      </c>
      <c r="G6" s="55" t="s">
        <v>105</v>
      </c>
      <c r="H6" s="54" t="s">
        <v>1</v>
      </c>
      <c r="I6" s="55" t="s">
        <v>105</v>
      </c>
      <c r="J6" s="55" t="s">
        <v>106</v>
      </c>
      <c r="K6" s="55" t="s">
        <v>107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286</v>
      </c>
      <c r="B8" s="58">
        <v>2301400</v>
      </c>
      <c r="C8" s="59" t="s">
        <v>108</v>
      </c>
      <c r="D8" s="60">
        <v>7000</v>
      </c>
      <c r="E8" s="61">
        <v>43610</v>
      </c>
      <c r="F8" s="61"/>
      <c r="G8" s="61"/>
      <c r="H8" s="60"/>
      <c r="I8" s="61"/>
      <c r="J8" s="62" t="s">
        <v>109</v>
      </c>
      <c r="K8" s="63">
        <v>7000</v>
      </c>
    </row>
    <row r="9" spans="1:11" ht="15.75" customHeight="1">
      <c r="A9" s="57" t="s">
        <v>286</v>
      </c>
      <c r="B9" s="58">
        <v>2301400</v>
      </c>
      <c r="C9" s="64" t="s">
        <v>110</v>
      </c>
      <c r="D9" s="57">
        <v>17</v>
      </c>
      <c r="E9" s="65">
        <v>5957.95</v>
      </c>
      <c r="F9" s="65"/>
      <c r="G9" s="65"/>
      <c r="H9" s="60"/>
      <c r="I9" s="61"/>
      <c r="J9" s="62" t="s">
        <v>111</v>
      </c>
      <c r="K9" s="63">
        <v>15</v>
      </c>
    </row>
    <row r="10" spans="1:11" ht="15" customHeight="1">
      <c r="A10" s="57" t="s">
        <v>286</v>
      </c>
      <c r="B10" s="58">
        <v>2301400</v>
      </c>
      <c r="C10" s="66" t="s">
        <v>112</v>
      </c>
      <c r="D10" s="57">
        <v>67</v>
      </c>
      <c r="E10" s="65">
        <v>58223</v>
      </c>
      <c r="F10" s="65"/>
      <c r="G10" s="65"/>
      <c r="H10" s="60"/>
      <c r="I10" s="61"/>
      <c r="J10" s="62" t="s">
        <v>111</v>
      </c>
      <c r="K10" s="63">
        <v>77</v>
      </c>
    </row>
    <row r="11" spans="1:11" ht="15.75" customHeight="1">
      <c r="A11" s="57" t="s">
        <v>286</v>
      </c>
      <c r="B11" s="67">
        <v>2301400</v>
      </c>
      <c r="C11" s="68" t="s">
        <v>113</v>
      </c>
      <c r="D11" s="60">
        <v>2</v>
      </c>
      <c r="E11" s="61">
        <v>229.19</v>
      </c>
      <c r="F11" s="61"/>
      <c r="G11" s="61"/>
      <c r="H11" s="60"/>
      <c r="I11" s="61"/>
      <c r="J11" s="62" t="s">
        <v>94</v>
      </c>
      <c r="K11" s="63">
        <v>2</v>
      </c>
    </row>
    <row r="12" spans="1:11" ht="15" customHeight="1">
      <c r="A12" s="57" t="s">
        <v>286</v>
      </c>
      <c r="B12" s="67">
        <v>2301400</v>
      </c>
      <c r="C12" s="69" t="s">
        <v>114</v>
      </c>
      <c r="D12" s="72">
        <v>2</v>
      </c>
      <c r="E12" s="72">
        <v>600.05999999999995</v>
      </c>
      <c r="F12" s="70"/>
      <c r="G12" s="71"/>
      <c r="H12" s="72"/>
      <c r="I12" s="73"/>
      <c r="J12" s="74" t="s">
        <v>94</v>
      </c>
      <c r="K12" s="75">
        <v>2</v>
      </c>
    </row>
    <row r="13" spans="1:11" ht="15.75" customHeight="1">
      <c r="A13" s="57" t="s">
        <v>286</v>
      </c>
      <c r="B13" s="67">
        <v>2301400</v>
      </c>
      <c r="C13" s="69" t="s">
        <v>115</v>
      </c>
      <c r="D13" s="72">
        <v>7</v>
      </c>
      <c r="E13" s="72">
        <v>8107.75</v>
      </c>
      <c r="F13" s="70"/>
      <c r="G13" s="71"/>
      <c r="H13" s="70"/>
      <c r="I13" s="71"/>
      <c r="J13" s="74" t="s">
        <v>94</v>
      </c>
      <c r="K13" s="75">
        <v>7</v>
      </c>
    </row>
    <row r="14" spans="1:11" ht="15.75" customHeight="1">
      <c r="B14" s="76"/>
      <c r="C14" s="219" t="s">
        <v>116</v>
      </c>
      <c r="D14" s="77"/>
      <c r="E14" s="61">
        <f>SUM(E8:E13)</f>
        <v>116727.95</v>
      </c>
      <c r="F14" s="61"/>
      <c r="G14" s="61">
        <f>SUM(G8:G13)</f>
        <v>0</v>
      </c>
      <c r="H14" s="78"/>
      <c r="I14" s="79">
        <f>SUM(I8:I13)</f>
        <v>0</v>
      </c>
      <c r="J14" s="77"/>
      <c r="K14" s="63">
        <f>SUM(K8:K13)</f>
        <v>7103</v>
      </c>
    </row>
    <row r="15" spans="1:11" ht="15" customHeight="1">
      <c r="B15" s="80"/>
      <c r="C15" s="7"/>
      <c r="D15" s="7"/>
      <c r="E15" s="7"/>
      <c r="F15" s="7"/>
      <c r="G15" s="7"/>
      <c r="H15" s="7"/>
      <c r="I15" s="7"/>
      <c r="J15" s="7"/>
      <c r="K15" s="7"/>
    </row>
    <row r="16" spans="1:11" ht="15" customHeight="1">
      <c r="J16" s="8"/>
      <c r="K16" s="9"/>
    </row>
    <row r="17" spans="1:11">
      <c r="A17" s="261" t="s">
        <v>117</v>
      </c>
      <c r="B17" s="261"/>
      <c r="C17" s="261"/>
      <c r="E17" t="s">
        <v>118</v>
      </c>
      <c r="J17" s="8"/>
      <c r="K17" s="9"/>
    </row>
    <row r="18" spans="1:11">
      <c r="J18" s="8"/>
      <c r="K18" s="9"/>
    </row>
    <row r="19" spans="1:11">
      <c r="A19" s="261" t="s">
        <v>119</v>
      </c>
      <c r="B19" s="261"/>
      <c r="C19" s="261"/>
      <c r="E19" t="s">
        <v>120</v>
      </c>
    </row>
    <row r="22" spans="1:11">
      <c r="A22" s="271" t="s">
        <v>287</v>
      </c>
      <c r="B22" s="271"/>
      <c r="C22" s="271"/>
    </row>
    <row r="23" spans="1:11">
      <c r="A23" s="271" t="s">
        <v>288</v>
      </c>
      <c r="B23" s="271"/>
      <c r="C23" s="271"/>
    </row>
  </sheetData>
  <mergeCells count="13">
    <mergeCell ref="A22:C22"/>
    <mergeCell ref="A23:C23"/>
    <mergeCell ref="F5:G5"/>
    <mergeCell ref="H5:I5"/>
    <mergeCell ref="J5:K5"/>
    <mergeCell ref="A17:C17"/>
    <mergeCell ref="A19:C19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F9" sqref="F9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1" t="s">
        <v>121</v>
      </c>
    </row>
    <row r="2" spans="1:5" ht="64.5" customHeight="1">
      <c r="A2" s="277" t="s">
        <v>303</v>
      </c>
      <c r="B2" s="277"/>
      <c r="C2" s="277"/>
      <c r="D2" s="277"/>
      <c r="E2" s="277"/>
    </row>
    <row r="3" spans="1:5" ht="15" customHeight="1">
      <c r="A3" s="278" t="s">
        <v>124</v>
      </c>
      <c r="B3" s="278"/>
      <c r="C3" s="278"/>
      <c r="D3" s="278"/>
      <c r="E3" s="278"/>
    </row>
    <row r="4" spans="1:5" ht="15" customHeight="1">
      <c r="A4" s="279" t="s">
        <v>85</v>
      </c>
      <c r="B4" s="279" t="s">
        <v>83</v>
      </c>
      <c r="C4" s="279" t="s">
        <v>123</v>
      </c>
      <c r="D4" s="281" t="s">
        <v>86</v>
      </c>
      <c r="E4" s="282"/>
    </row>
    <row r="5" spans="1:5">
      <c r="A5" s="280"/>
      <c r="B5" s="280"/>
      <c r="C5" s="280"/>
      <c r="D5" s="222" t="s">
        <v>87</v>
      </c>
      <c r="E5" s="223" t="s">
        <v>1</v>
      </c>
    </row>
    <row r="6" spans="1:5" ht="37.5" customHeight="1">
      <c r="A6" s="274" t="s">
        <v>122</v>
      </c>
      <c r="B6" s="84"/>
      <c r="C6" s="68" t="s">
        <v>125</v>
      </c>
      <c r="D6" s="165" t="s">
        <v>126</v>
      </c>
      <c r="E6" s="86">
        <v>15</v>
      </c>
    </row>
    <row r="7" spans="1:5" ht="15.75">
      <c r="A7" s="275"/>
      <c r="B7" s="87"/>
      <c r="C7" s="68" t="s">
        <v>127</v>
      </c>
      <c r="D7" s="165" t="s">
        <v>126</v>
      </c>
      <c r="E7" s="86">
        <v>7</v>
      </c>
    </row>
    <row r="8" spans="1:5" ht="15.75">
      <c r="A8" s="275"/>
      <c r="B8" s="85"/>
      <c r="C8" s="88" t="s">
        <v>129</v>
      </c>
      <c r="D8" s="165" t="s">
        <v>130</v>
      </c>
      <c r="E8" s="89">
        <v>20000</v>
      </c>
    </row>
    <row r="9" spans="1:5" ht="35.25" customHeight="1">
      <c r="A9" s="276"/>
      <c r="B9" s="85"/>
      <c r="C9" s="90" t="s">
        <v>131</v>
      </c>
      <c r="D9" s="165" t="s">
        <v>132</v>
      </c>
      <c r="E9" s="89">
        <v>25</v>
      </c>
    </row>
    <row r="10" spans="1:5">
      <c r="B10" t="s">
        <v>133</v>
      </c>
    </row>
    <row r="11" spans="1:5" ht="39" customHeight="1">
      <c r="B11" t="s">
        <v>134</v>
      </c>
      <c r="C11" t="s">
        <v>135</v>
      </c>
      <c r="D11" t="s">
        <v>136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G16" sqref="G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302" t="s">
        <v>137</v>
      </c>
      <c r="B1" s="302"/>
      <c r="C1" s="302"/>
      <c r="D1" s="302"/>
      <c r="E1" s="302"/>
    </row>
    <row r="2" spans="1:5" ht="15.75" customHeight="1">
      <c r="A2" s="303" t="s">
        <v>138</v>
      </c>
      <c r="B2" s="303"/>
      <c r="C2" s="303"/>
      <c r="D2" s="303"/>
      <c r="E2" s="303"/>
    </row>
    <row r="3" spans="1:5">
      <c r="A3" s="303" t="s">
        <v>139</v>
      </c>
      <c r="B3" s="303"/>
      <c r="C3" s="303"/>
      <c r="D3" s="303"/>
      <c r="E3" s="303"/>
    </row>
    <row r="4" spans="1:5">
      <c r="A4" s="303" t="s">
        <v>140</v>
      </c>
      <c r="B4" s="303"/>
      <c r="C4" s="303"/>
      <c r="D4" s="303"/>
      <c r="E4" s="303"/>
    </row>
    <row r="5" spans="1:5">
      <c r="A5" s="303" t="s">
        <v>304</v>
      </c>
      <c r="B5" s="303"/>
      <c r="C5" s="303"/>
      <c r="D5" s="303"/>
      <c r="E5" s="303"/>
    </row>
    <row r="6" spans="1:5" ht="4.5" customHeight="1">
      <c r="A6" s="91"/>
      <c r="B6" s="91"/>
      <c r="C6" s="92"/>
      <c r="D6" s="92"/>
      <c r="E6" s="93"/>
    </row>
    <row r="7" spans="1:5" ht="21" customHeight="1">
      <c r="A7" s="301" t="s">
        <v>141</v>
      </c>
      <c r="B7" s="301"/>
      <c r="C7" s="301"/>
      <c r="D7" s="301"/>
      <c r="E7" s="301"/>
    </row>
    <row r="8" spans="1:5">
      <c r="A8" s="286" t="s">
        <v>142</v>
      </c>
      <c r="B8" s="286"/>
      <c r="C8" s="286"/>
      <c r="D8" s="286"/>
      <c r="E8" s="286"/>
    </row>
    <row r="9" spans="1:5" ht="15.75" customHeight="1" thickBot="1">
      <c r="A9" s="94"/>
      <c r="B9" s="94"/>
      <c r="C9" s="94"/>
      <c r="D9" s="94"/>
      <c r="E9" s="94"/>
    </row>
    <row r="10" spans="1:5" ht="33" customHeight="1">
      <c r="A10" s="287" t="s">
        <v>143</v>
      </c>
      <c r="B10" s="289" t="s">
        <v>144</v>
      </c>
      <c r="C10" s="291" t="s">
        <v>101</v>
      </c>
      <c r="D10" s="293" t="s">
        <v>145</v>
      </c>
      <c r="E10" s="294"/>
    </row>
    <row r="11" spans="1:5" ht="30">
      <c r="A11" s="288"/>
      <c r="B11" s="290"/>
      <c r="C11" s="292"/>
      <c r="D11" s="82" t="s">
        <v>87</v>
      </c>
      <c r="E11" s="83" t="s">
        <v>1</v>
      </c>
    </row>
    <row r="12" spans="1:5">
      <c r="A12" s="95">
        <v>1</v>
      </c>
      <c r="B12" s="96">
        <v>2</v>
      </c>
      <c r="C12" s="97">
        <v>3</v>
      </c>
      <c r="D12" s="97">
        <v>4</v>
      </c>
      <c r="E12" s="98">
        <v>5</v>
      </c>
    </row>
    <row r="13" spans="1:5" ht="24.75">
      <c r="A13" s="295" t="s">
        <v>0</v>
      </c>
      <c r="B13" s="298" t="s">
        <v>146</v>
      </c>
      <c r="C13" s="99" t="s">
        <v>147</v>
      </c>
      <c r="D13" s="100" t="s">
        <v>126</v>
      </c>
      <c r="E13" s="111">
        <v>72</v>
      </c>
    </row>
    <row r="14" spans="1:5">
      <c r="A14" s="296"/>
      <c r="B14" s="299"/>
      <c r="C14" s="101" t="s">
        <v>148</v>
      </c>
      <c r="D14" s="102" t="s">
        <v>132</v>
      </c>
      <c r="E14" s="112">
        <v>80</v>
      </c>
    </row>
    <row r="15" spans="1:5">
      <c r="A15" s="296"/>
      <c r="B15" s="299"/>
      <c r="C15" s="101" t="s">
        <v>149</v>
      </c>
      <c r="D15" s="102" t="s">
        <v>153</v>
      </c>
      <c r="E15" s="112">
        <v>2339</v>
      </c>
    </row>
    <row r="16" spans="1:5">
      <c r="A16" s="297"/>
      <c r="B16" s="300"/>
      <c r="C16" s="101" t="s">
        <v>150</v>
      </c>
      <c r="D16" s="102" t="s">
        <v>126</v>
      </c>
      <c r="E16" s="112">
        <v>146</v>
      </c>
    </row>
    <row r="17" spans="1:5" ht="23.25" customHeight="1" thickBot="1">
      <c r="A17" s="283" t="s">
        <v>151</v>
      </c>
      <c r="B17" s="284"/>
      <c r="C17" s="284"/>
      <c r="D17" s="103"/>
      <c r="E17" s="113">
        <f>SUM(E13:E16)</f>
        <v>2637</v>
      </c>
    </row>
    <row r="18" spans="1:5" ht="15.75">
      <c r="A18" s="285"/>
      <c r="B18" s="285"/>
      <c r="C18" s="91"/>
      <c r="D18" s="93"/>
      <c r="E18" s="104"/>
    </row>
    <row r="19" spans="1:5" ht="15.75">
      <c r="A19" s="105"/>
      <c r="B19" s="105"/>
      <c r="C19" s="91"/>
      <c r="D19" s="93"/>
      <c r="E19" s="104"/>
    </row>
    <row r="20" spans="1:5" ht="15.75">
      <c r="A20" s="106" t="s">
        <v>133</v>
      </c>
      <c r="B20" s="105"/>
      <c r="C20" s="91"/>
      <c r="D20" s="107"/>
      <c r="E20" s="104"/>
    </row>
    <row r="21" spans="1:5">
      <c r="A21" s="106"/>
      <c r="B21" s="108"/>
      <c r="C21" s="108"/>
      <c r="D21" s="109"/>
      <c r="E21" s="110"/>
    </row>
    <row r="22" spans="1:5">
      <c r="A22" s="106" t="s">
        <v>152</v>
      </c>
      <c r="B22" s="106"/>
      <c r="C22" s="106"/>
      <c r="D22" s="109"/>
      <c r="E22" s="110"/>
    </row>
    <row r="23" spans="1:5">
      <c r="A23" s="106"/>
      <c r="B23" s="106"/>
      <c r="C23" s="106"/>
      <c r="D23" s="109"/>
      <c r="E23" s="110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5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1" t="s">
        <v>121</v>
      </c>
    </row>
    <row r="2" spans="1:5" ht="64.5" customHeight="1">
      <c r="A2" s="277" t="s">
        <v>305</v>
      </c>
      <c r="B2" s="277"/>
      <c r="C2" s="277"/>
      <c r="D2" s="277"/>
      <c r="E2" s="277"/>
    </row>
    <row r="3" spans="1:5" ht="15.75" customHeight="1">
      <c r="A3" s="264" t="s">
        <v>124</v>
      </c>
      <c r="B3" s="264"/>
      <c r="C3" s="264"/>
      <c r="D3" s="264"/>
      <c r="E3" s="264"/>
    </row>
    <row r="4" spans="1:5" ht="15" customHeight="1">
      <c r="A4" s="305" t="s">
        <v>155</v>
      </c>
      <c r="B4" s="305"/>
      <c r="C4" s="305"/>
      <c r="D4" s="305"/>
      <c r="E4" s="305"/>
    </row>
    <row r="5" spans="1:5">
      <c r="A5" s="114"/>
      <c r="B5" s="114"/>
      <c r="C5" s="114"/>
      <c r="D5" s="232"/>
      <c r="E5" s="232"/>
    </row>
    <row r="6" spans="1:5" ht="45.75" customHeight="1">
      <c r="A6" s="279" t="s">
        <v>85</v>
      </c>
      <c r="B6" s="279" t="s">
        <v>156</v>
      </c>
      <c r="C6" s="279" t="s">
        <v>123</v>
      </c>
      <c r="D6" s="281" t="s">
        <v>86</v>
      </c>
      <c r="E6" s="282"/>
    </row>
    <row r="7" spans="1:5" ht="30">
      <c r="A7" s="280"/>
      <c r="B7" s="280"/>
      <c r="C7" s="280"/>
      <c r="D7" s="231" t="s">
        <v>157</v>
      </c>
      <c r="E7" s="239" t="s">
        <v>1</v>
      </c>
    </row>
    <row r="8" spans="1:5">
      <c r="A8" s="115" t="s">
        <v>154</v>
      </c>
      <c r="B8" s="85">
        <v>2301400</v>
      </c>
      <c r="C8" s="85" t="s">
        <v>158</v>
      </c>
      <c r="D8" s="85" t="s">
        <v>126</v>
      </c>
      <c r="E8" s="116">
        <v>578</v>
      </c>
    </row>
    <row r="9" spans="1:5">
      <c r="A9" s="115" t="s">
        <v>154</v>
      </c>
      <c r="B9" s="85">
        <v>2301400</v>
      </c>
      <c r="C9" s="85" t="s">
        <v>159</v>
      </c>
      <c r="D9" s="85" t="s">
        <v>126</v>
      </c>
      <c r="E9" s="116">
        <v>4</v>
      </c>
    </row>
    <row r="10" spans="1:5">
      <c r="A10" s="117"/>
      <c r="B10" s="118"/>
      <c r="C10" s="118"/>
      <c r="D10" s="118"/>
      <c r="E10" s="119"/>
    </row>
    <row r="11" spans="1:5">
      <c r="A11" s="304" t="s">
        <v>160</v>
      </c>
      <c r="B11" s="304"/>
      <c r="C11" s="304"/>
      <c r="D11" s="304"/>
      <c r="E11" s="304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topLeftCell="A16" workbookViewId="0">
      <selection sqref="A1:G31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1" t="s">
        <v>121</v>
      </c>
      <c r="F1" s="7"/>
      <c r="G1" s="7"/>
    </row>
    <row r="2" spans="1:7" ht="102.75" customHeight="1">
      <c r="B2" s="277" t="s">
        <v>306</v>
      </c>
      <c r="C2" s="277"/>
      <c r="D2" s="230"/>
      <c r="E2" s="120"/>
      <c r="F2" s="242"/>
      <c r="G2" s="242"/>
    </row>
    <row r="3" spans="1:7" ht="20.25" customHeight="1">
      <c r="B3" s="277" t="s">
        <v>0</v>
      </c>
      <c r="C3" s="277"/>
      <c r="D3" s="230"/>
      <c r="E3" s="120"/>
      <c r="F3" s="242"/>
      <c r="G3" s="242"/>
    </row>
    <row r="4" spans="1:7" ht="21.75" customHeight="1">
      <c r="B4" s="264" t="s">
        <v>161</v>
      </c>
      <c r="C4" s="306"/>
      <c r="D4" s="121"/>
      <c r="E4" s="120"/>
      <c r="F4" s="7"/>
      <c r="G4" s="7"/>
    </row>
    <row r="5" spans="1:7" ht="43.5" customHeight="1">
      <c r="A5" s="307" t="s">
        <v>85</v>
      </c>
      <c r="B5" s="307" t="s">
        <v>83</v>
      </c>
      <c r="C5" s="307" t="s">
        <v>123</v>
      </c>
      <c r="D5" s="309" t="s">
        <v>86</v>
      </c>
      <c r="E5" s="310"/>
      <c r="F5" s="7"/>
      <c r="G5" s="7"/>
    </row>
    <row r="6" spans="1:7" ht="15.75" customHeight="1">
      <c r="A6" s="308"/>
      <c r="B6" s="308"/>
      <c r="C6" s="308"/>
      <c r="D6" s="234" t="s">
        <v>87</v>
      </c>
      <c r="E6" s="122" t="s">
        <v>1</v>
      </c>
      <c r="F6" s="7"/>
      <c r="G6" s="7"/>
    </row>
    <row r="7" spans="1:7" ht="15.75">
      <c r="A7" s="123" t="s">
        <v>162</v>
      </c>
      <c r="B7" s="124" t="s">
        <v>163</v>
      </c>
      <c r="C7" s="125" t="s">
        <v>9</v>
      </c>
      <c r="D7" s="126" t="s">
        <v>126</v>
      </c>
      <c r="E7" s="127">
        <v>17</v>
      </c>
      <c r="F7" s="7"/>
      <c r="G7" s="7"/>
    </row>
    <row r="8" spans="1:7" ht="15.75" customHeight="1">
      <c r="A8" s="123" t="s">
        <v>162</v>
      </c>
      <c r="B8" s="124" t="s">
        <v>163</v>
      </c>
      <c r="C8" s="128" t="s">
        <v>148</v>
      </c>
      <c r="D8" s="126" t="s">
        <v>132</v>
      </c>
      <c r="E8" s="127">
        <v>8</v>
      </c>
      <c r="F8" s="7"/>
      <c r="G8" s="7"/>
    </row>
    <row r="9" spans="1:7" ht="15.75" customHeight="1">
      <c r="A9" s="123" t="s">
        <v>162</v>
      </c>
      <c r="B9" s="124" t="s">
        <v>163</v>
      </c>
      <c r="C9" s="128" t="s">
        <v>164</v>
      </c>
      <c r="D9" s="126" t="s">
        <v>165</v>
      </c>
      <c r="E9" s="127">
        <v>469</v>
      </c>
      <c r="F9" s="7"/>
      <c r="G9" s="7"/>
    </row>
    <row r="10" spans="1:7" ht="15.75" customHeight="1">
      <c r="A10" s="123" t="s">
        <v>162</v>
      </c>
      <c r="B10" s="124" t="s">
        <v>163</v>
      </c>
      <c r="C10" s="128" t="s">
        <v>166</v>
      </c>
      <c r="D10" s="126" t="s">
        <v>126</v>
      </c>
      <c r="E10" s="127">
        <v>1</v>
      </c>
      <c r="F10" s="7"/>
      <c r="G10" s="7"/>
    </row>
    <row r="11" spans="1:7" ht="15.75" customHeight="1">
      <c r="A11" s="123" t="s">
        <v>162</v>
      </c>
      <c r="B11" s="124" t="s">
        <v>167</v>
      </c>
      <c r="C11" s="129" t="s">
        <v>168</v>
      </c>
      <c r="D11" s="126" t="s">
        <v>132</v>
      </c>
      <c r="E11" s="127">
        <v>37</v>
      </c>
      <c r="F11" s="7"/>
      <c r="G11" s="7"/>
    </row>
    <row r="12" spans="1:7" ht="15.75" customHeight="1">
      <c r="A12" s="123" t="s">
        <v>162</v>
      </c>
      <c r="B12" s="124" t="s">
        <v>169</v>
      </c>
      <c r="C12" s="129" t="s">
        <v>170</v>
      </c>
      <c r="D12" s="126" t="s">
        <v>171</v>
      </c>
      <c r="E12" s="127">
        <v>8</v>
      </c>
      <c r="F12" s="7"/>
      <c r="G12" s="7"/>
    </row>
    <row r="13" spans="1:7" ht="25.5" customHeight="1">
      <c r="A13" s="123" t="s">
        <v>162</v>
      </c>
      <c r="B13" s="124" t="s">
        <v>169</v>
      </c>
      <c r="C13" s="129" t="s">
        <v>172</v>
      </c>
      <c r="D13" s="126" t="s">
        <v>171</v>
      </c>
      <c r="E13" s="127">
        <v>0.04</v>
      </c>
      <c r="F13" s="7"/>
      <c r="G13" s="7"/>
    </row>
    <row r="14" spans="1:7" ht="15.75" customHeight="1">
      <c r="A14" s="123" t="s">
        <v>162</v>
      </c>
      <c r="B14" s="124" t="s">
        <v>169</v>
      </c>
      <c r="C14" s="129" t="s">
        <v>173</v>
      </c>
      <c r="D14" s="126" t="s">
        <v>171</v>
      </c>
      <c r="E14" s="127">
        <v>21</v>
      </c>
      <c r="F14" s="7"/>
      <c r="G14" s="7"/>
    </row>
    <row r="15" spans="1:7" ht="15.75" customHeight="1">
      <c r="A15" s="123" t="s">
        <v>162</v>
      </c>
      <c r="B15" s="124" t="s">
        <v>169</v>
      </c>
      <c r="C15" s="129" t="s">
        <v>172</v>
      </c>
      <c r="D15" s="126" t="s">
        <v>171</v>
      </c>
      <c r="E15" s="127">
        <v>18</v>
      </c>
      <c r="F15" s="7"/>
      <c r="G15" s="7"/>
    </row>
    <row r="16" spans="1:7" ht="15.75" customHeight="1">
      <c r="A16" s="123" t="s">
        <v>162</v>
      </c>
      <c r="B16" s="124" t="s">
        <v>169</v>
      </c>
      <c r="C16" s="129" t="s">
        <v>174</v>
      </c>
      <c r="D16" s="126" t="s">
        <v>175</v>
      </c>
      <c r="E16" s="127">
        <v>15</v>
      </c>
      <c r="F16" s="7"/>
      <c r="G16" s="7"/>
    </row>
    <row r="17" spans="1:7" ht="15.75" customHeight="1">
      <c r="A17" s="123" t="s">
        <v>162</v>
      </c>
      <c r="B17" s="124" t="s">
        <v>169</v>
      </c>
      <c r="C17" s="129" t="s">
        <v>176</v>
      </c>
      <c r="D17" s="126" t="s">
        <v>126</v>
      </c>
      <c r="E17" s="127">
        <v>19</v>
      </c>
      <c r="F17" s="7"/>
      <c r="G17" s="7"/>
    </row>
    <row r="18" spans="1:7" ht="15.75" customHeight="1">
      <c r="A18" s="123" t="s">
        <v>162</v>
      </c>
      <c r="B18" s="124" t="s">
        <v>169</v>
      </c>
      <c r="C18" s="129" t="s">
        <v>170</v>
      </c>
      <c r="D18" s="126" t="s">
        <v>171</v>
      </c>
      <c r="E18" s="127">
        <v>48</v>
      </c>
      <c r="F18" s="7"/>
      <c r="G18" s="7"/>
    </row>
    <row r="19" spans="1:7" ht="15.75" customHeight="1">
      <c r="A19" s="123" t="s">
        <v>162</v>
      </c>
      <c r="B19" s="124" t="s">
        <v>169</v>
      </c>
      <c r="C19" s="129" t="s">
        <v>177</v>
      </c>
      <c r="D19" s="126" t="s">
        <v>171</v>
      </c>
      <c r="E19" s="127">
        <v>11</v>
      </c>
      <c r="F19" s="7"/>
      <c r="G19" s="7"/>
    </row>
    <row r="20" spans="1:7" ht="15.75" customHeight="1">
      <c r="A20" s="123" t="s">
        <v>162</v>
      </c>
      <c r="B20" s="124" t="s">
        <v>169</v>
      </c>
      <c r="C20" s="129" t="s">
        <v>178</v>
      </c>
      <c r="D20" s="126" t="s">
        <v>171</v>
      </c>
      <c r="E20" s="127">
        <v>31</v>
      </c>
      <c r="F20" s="7"/>
      <c r="G20" s="7"/>
    </row>
    <row r="21" spans="1:7" ht="15.75" customHeight="1">
      <c r="A21" s="123" t="s">
        <v>162</v>
      </c>
      <c r="B21" s="124" t="s">
        <v>169</v>
      </c>
      <c r="C21" s="129" t="s">
        <v>179</v>
      </c>
      <c r="D21" s="126" t="s">
        <v>171</v>
      </c>
      <c r="E21" s="127">
        <v>7</v>
      </c>
      <c r="F21" s="7"/>
      <c r="G21" s="7"/>
    </row>
    <row r="22" spans="1:7" ht="15.75" customHeight="1">
      <c r="A22" s="130" t="s">
        <v>180</v>
      </c>
      <c r="B22" s="131"/>
      <c r="C22" s="131"/>
      <c r="D22" s="131"/>
      <c r="E22" s="132">
        <f>SUM(E7:E21)</f>
        <v>710.04</v>
      </c>
      <c r="F22" s="7"/>
      <c r="G22" s="7"/>
    </row>
    <row r="23" spans="1:7" ht="15.75">
      <c r="A23" s="117"/>
      <c r="B23" s="118"/>
      <c r="C23" s="118"/>
      <c r="D23" s="118"/>
      <c r="E23" s="119"/>
      <c r="F23" s="7"/>
      <c r="G23" s="7"/>
    </row>
    <row r="24" spans="1:7" ht="15.75">
      <c r="F24" s="7"/>
      <c r="G24" s="7"/>
    </row>
    <row r="25" spans="1:7" ht="15.75">
      <c r="F25" s="10"/>
      <c r="G25" s="10"/>
    </row>
    <row r="26" spans="1:7" ht="15.75">
      <c r="A26" s="233"/>
      <c r="B26" s="233"/>
      <c r="C26" s="233"/>
      <c r="D26" s="7"/>
      <c r="E26" s="7"/>
      <c r="F26" s="311"/>
      <c r="G26" s="311"/>
    </row>
    <row r="27" spans="1:7" ht="15.75">
      <c r="A27" s="233"/>
      <c r="B27" s="7"/>
      <c r="C27" s="7"/>
      <c r="D27" s="7"/>
      <c r="E27" s="7"/>
      <c r="F27" s="7"/>
      <c r="G27" s="7"/>
    </row>
    <row r="28" spans="1:7" ht="15.75">
      <c r="A28" s="7"/>
      <c r="B28" s="10"/>
      <c r="C28" s="10"/>
      <c r="D28" s="10"/>
      <c r="E28" s="10"/>
      <c r="F28" s="10"/>
      <c r="G28" s="7"/>
    </row>
    <row r="29" spans="1:7" ht="15.75">
      <c r="A29" s="10" t="s">
        <v>181</v>
      </c>
    </row>
    <row r="31" spans="1:7" ht="15.75">
      <c r="A31" s="7"/>
      <c r="B31" s="7"/>
      <c r="C31" s="7"/>
      <c r="D31" s="7"/>
      <c r="E31" s="7"/>
      <c r="F31" s="7"/>
      <c r="G31" s="7"/>
    </row>
    <row r="33" spans="1:14" ht="15.75">
      <c r="A33" s="7"/>
      <c r="B33" s="7"/>
      <c r="C33" s="7"/>
      <c r="D33" s="7"/>
      <c r="E33" s="7"/>
      <c r="F33" s="10"/>
      <c r="G33" s="7"/>
      <c r="H33" s="7"/>
      <c r="I33" s="7"/>
      <c r="J33" s="7"/>
      <c r="K33" s="7"/>
      <c r="L33" s="7"/>
      <c r="M33" s="7"/>
      <c r="N33" s="7"/>
    </row>
  </sheetData>
  <mergeCells count="8">
    <mergeCell ref="D5:E5"/>
    <mergeCell ref="F26:G26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J6" sqref="J6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5"/>
      <c r="B1" s="135"/>
      <c r="C1" s="135"/>
      <c r="D1" s="135"/>
      <c r="E1" s="136" t="s">
        <v>121</v>
      </c>
    </row>
    <row r="2" spans="1:5" ht="95.25" customHeight="1">
      <c r="A2" s="135"/>
      <c r="B2" s="314" t="s">
        <v>307</v>
      </c>
      <c r="C2" s="314"/>
      <c r="D2" s="137"/>
      <c r="E2" s="138"/>
    </row>
    <row r="3" spans="1:5" ht="31.5" customHeight="1">
      <c r="A3" s="135"/>
      <c r="B3" s="314" t="s">
        <v>0</v>
      </c>
      <c r="C3" s="314"/>
      <c r="D3" s="137"/>
      <c r="E3" s="138"/>
    </row>
    <row r="4" spans="1:5" ht="42" customHeight="1">
      <c r="A4" s="135"/>
      <c r="B4" s="315" t="s">
        <v>182</v>
      </c>
      <c r="C4" s="316"/>
      <c r="D4" s="139"/>
      <c r="E4" s="138"/>
    </row>
    <row r="5" spans="1:5" ht="60" customHeight="1">
      <c r="A5" s="317" t="s">
        <v>85</v>
      </c>
      <c r="B5" s="317" t="s">
        <v>83</v>
      </c>
      <c r="C5" s="317" t="s">
        <v>123</v>
      </c>
      <c r="D5" s="312" t="s">
        <v>86</v>
      </c>
      <c r="E5" s="313"/>
    </row>
    <row r="6" spans="1:5" ht="57.75" customHeight="1">
      <c r="A6" s="318"/>
      <c r="B6" s="318"/>
      <c r="C6" s="318"/>
      <c r="D6" s="140" t="s">
        <v>87</v>
      </c>
      <c r="E6" s="141" t="s">
        <v>1</v>
      </c>
    </row>
    <row r="7" spans="1:5" ht="65.25" customHeight="1">
      <c r="A7" s="142" t="s">
        <v>162</v>
      </c>
      <c r="B7" s="141" t="s">
        <v>163</v>
      </c>
      <c r="C7" s="141" t="s">
        <v>9</v>
      </c>
      <c r="D7" s="143" t="s">
        <v>126</v>
      </c>
      <c r="E7" s="144">
        <v>13</v>
      </c>
    </row>
    <row r="8" spans="1:5" ht="18.75">
      <c r="A8" s="135"/>
      <c r="B8" s="135"/>
      <c r="C8" s="135"/>
      <c r="D8" s="135"/>
      <c r="E8" s="135"/>
    </row>
    <row r="9" spans="1:5" ht="18.75">
      <c r="A9" s="135"/>
      <c r="B9" s="135"/>
      <c r="C9" s="135"/>
      <c r="D9" s="135"/>
      <c r="E9" s="135"/>
    </row>
    <row r="10" spans="1:5" ht="18.75">
      <c r="A10" s="135"/>
      <c r="B10" s="135"/>
      <c r="C10" s="135"/>
      <c r="D10" s="135"/>
      <c r="E10" s="135"/>
    </row>
    <row r="11" spans="1:5" ht="28.5" customHeight="1">
      <c r="A11" s="135"/>
      <c r="B11" s="135"/>
      <c r="C11" s="135"/>
      <c r="D11" s="135"/>
      <c r="E11" s="135"/>
    </row>
    <row r="12" spans="1:5" ht="30" customHeight="1">
      <c r="A12" s="135"/>
      <c r="B12" s="135"/>
      <c r="C12" s="135"/>
      <c r="D12" s="135"/>
      <c r="E12" s="135"/>
    </row>
    <row r="13" spans="1:5" ht="18.75">
      <c r="A13" s="135"/>
      <c r="B13" s="135"/>
      <c r="C13" s="135"/>
      <c r="D13" s="135"/>
      <c r="E13" s="135"/>
    </row>
    <row r="14" spans="1:5" ht="18.75">
      <c r="A14" s="135"/>
      <c r="B14" s="135"/>
      <c r="C14" s="135"/>
      <c r="D14" s="135"/>
      <c r="E14" s="135"/>
    </row>
    <row r="15" spans="1:5" ht="18.75">
      <c r="A15" s="135"/>
      <c r="B15" s="135"/>
      <c r="C15" s="135"/>
      <c r="D15" s="135"/>
      <c r="E15" s="135"/>
    </row>
    <row r="16" spans="1:5" ht="18.75">
      <c r="A16" s="135"/>
      <c r="B16" s="135"/>
      <c r="C16" s="135"/>
      <c r="D16" s="135"/>
      <c r="E16" s="135"/>
    </row>
    <row r="17" spans="1:5" ht="18.75">
      <c r="A17" s="135"/>
      <c r="B17" s="135"/>
      <c r="C17" s="135"/>
      <c r="D17" s="135"/>
      <c r="E17" s="135"/>
    </row>
    <row r="18" spans="1:5" ht="18.75">
      <c r="A18" s="135"/>
      <c r="B18" s="135"/>
      <c r="C18" s="135"/>
      <c r="D18" s="135"/>
      <c r="E18" s="135"/>
    </row>
    <row r="19" spans="1:5" ht="18.75">
      <c r="A19" s="135"/>
      <c r="B19" s="135"/>
      <c r="C19" s="135"/>
      <c r="D19" s="135"/>
      <c r="E19" s="135"/>
    </row>
    <row r="20" spans="1:5" ht="18.75">
      <c r="A20" s="135"/>
      <c r="B20" s="135"/>
      <c r="C20" s="135"/>
      <c r="D20" s="135"/>
      <c r="E20" s="135"/>
    </row>
    <row r="21" spans="1:5" ht="18.75">
      <c r="A21" s="135"/>
      <c r="B21" s="135"/>
      <c r="C21" s="135"/>
      <c r="D21" s="135"/>
      <c r="E21" s="135"/>
    </row>
    <row r="22" spans="1:5" ht="18.75">
      <c r="A22" s="135"/>
      <c r="B22" s="135"/>
      <c r="C22" s="135"/>
      <c r="D22" s="135"/>
      <c r="E22" s="135"/>
    </row>
    <row r="23" spans="1:5" ht="18.75">
      <c r="A23" s="135"/>
      <c r="B23" s="135"/>
      <c r="C23" s="135"/>
      <c r="D23" s="135"/>
      <c r="E23" s="13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19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5"/>
      <c r="B1" s="145"/>
      <c r="C1" s="145"/>
      <c r="D1" s="145"/>
      <c r="E1" s="146" t="s">
        <v>121</v>
      </c>
    </row>
    <row r="2" spans="1:5" ht="72" customHeight="1">
      <c r="A2" s="319" t="s">
        <v>308</v>
      </c>
      <c r="B2" s="319"/>
      <c r="C2" s="319"/>
      <c r="D2" s="319"/>
      <c r="E2" s="319"/>
    </row>
    <row r="3" spans="1:5" ht="15.75" customHeight="1">
      <c r="A3" s="320" t="s">
        <v>124</v>
      </c>
      <c r="B3" s="320"/>
      <c r="C3" s="320"/>
      <c r="D3" s="320"/>
      <c r="E3" s="320"/>
    </row>
    <row r="4" spans="1:5" ht="15" customHeight="1">
      <c r="A4" s="321" t="s">
        <v>155</v>
      </c>
      <c r="B4" s="321"/>
      <c r="C4" s="321"/>
      <c r="D4" s="321"/>
      <c r="E4" s="321"/>
    </row>
    <row r="5" spans="1:5">
      <c r="A5" s="147"/>
      <c r="B5" s="147"/>
      <c r="C5" s="147"/>
      <c r="D5" s="235"/>
      <c r="E5" s="235"/>
    </row>
    <row r="6" spans="1:5" ht="48.75" customHeight="1">
      <c r="A6" s="322" t="s">
        <v>85</v>
      </c>
      <c r="B6" s="322" t="s">
        <v>156</v>
      </c>
      <c r="C6" s="322" t="s">
        <v>123</v>
      </c>
      <c r="D6" s="324" t="s">
        <v>86</v>
      </c>
      <c r="E6" s="325"/>
    </row>
    <row r="7" spans="1:5" ht="28.5">
      <c r="A7" s="323"/>
      <c r="B7" s="323"/>
      <c r="C7" s="323"/>
      <c r="D7" s="236" t="s">
        <v>157</v>
      </c>
      <c r="E7" s="148" t="s">
        <v>1</v>
      </c>
    </row>
    <row r="8" spans="1:5" ht="31.5">
      <c r="A8" s="149" t="s">
        <v>183</v>
      </c>
      <c r="B8" s="150">
        <v>2301400</v>
      </c>
      <c r="C8" s="151" t="s">
        <v>184</v>
      </c>
      <c r="D8" s="152" t="s">
        <v>94</v>
      </c>
      <c r="E8" s="152">
        <v>6448</v>
      </c>
    </row>
    <row r="9" spans="1:5" ht="15" customHeight="1">
      <c r="A9" s="153"/>
      <c r="B9" s="154"/>
      <c r="C9" s="155" t="s">
        <v>185</v>
      </c>
      <c r="D9" s="152" t="s">
        <v>92</v>
      </c>
      <c r="E9" s="152">
        <v>8</v>
      </c>
    </row>
    <row r="10" spans="1:5" ht="15.75">
      <c r="A10" s="153"/>
      <c r="B10" s="156"/>
      <c r="C10" s="151" t="s">
        <v>110</v>
      </c>
      <c r="D10" s="152" t="s">
        <v>92</v>
      </c>
      <c r="E10" s="152">
        <v>15</v>
      </c>
    </row>
    <row r="11" spans="1:5">
      <c r="A11" s="153"/>
      <c r="B11" s="156"/>
      <c r="C11" s="156"/>
      <c r="D11" s="156"/>
      <c r="E11" s="157"/>
    </row>
    <row r="12" spans="1:5">
      <c r="A12" s="158"/>
      <c r="B12" s="159"/>
      <c r="C12" s="159"/>
      <c r="D12" s="159"/>
      <c r="E12" s="160"/>
    </row>
    <row r="13" spans="1:5">
      <c r="A13" s="326" t="s">
        <v>186</v>
      </c>
      <c r="B13" s="326"/>
      <c r="C13" s="326"/>
      <c r="D13" s="326"/>
      <c r="E13" s="326"/>
    </row>
    <row r="14" spans="1:5">
      <c r="A14" s="145"/>
      <c r="B14" s="145"/>
      <c r="C14" s="145"/>
      <c r="D14" s="145"/>
      <c r="E14" s="145"/>
    </row>
    <row r="15" spans="1:5" ht="15" customHeight="1">
      <c r="A15" s="145"/>
      <c r="B15" s="145"/>
      <c r="C15" s="145"/>
      <c r="D15" s="145"/>
      <c r="E15" s="145"/>
    </row>
    <row r="16" spans="1:5">
      <c r="A16" s="145" t="s">
        <v>187</v>
      </c>
      <c r="B16" s="145"/>
      <c r="C16" s="145"/>
      <c r="D16" s="145"/>
      <c r="E16" s="145"/>
    </row>
    <row r="17" spans="1:5" ht="15" customHeight="1">
      <c r="A17" s="145"/>
      <c r="B17" s="145"/>
      <c r="C17" s="145"/>
      <c r="D17" s="145"/>
      <c r="E17" s="145"/>
    </row>
    <row r="25" spans="1:5" ht="15" customHeight="1"/>
    <row r="27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H7" sqref="H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1" t="s">
        <v>121</v>
      </c>
    </row>
    <row r="2" spans="1:5" ht="90" customHeight="1">
      <c r="B2" s="264" t="s">
        <v>309</v>
      </c>
      <c r="C2" s="264"/>
      <c r="D2" s="221"/>
      <c r="E2" s="120"/>
    </row>
    <row r="3" spans="1:5" ht="15.75" customHeight="1">
      <c r="B3" s="305" t="s">
        <v>155</v>
      </c>
      <c r="C3" s="327"/>
      <c r="D3" s="121"/>
      <c r="E3" s="120"/>
    </row>
    <row r="4" spans="1:5" ht="15" customHeight="1">
      <c r="A4" s="279" t="s">
        <v>85</v>
      </c>
      <c r="B4" s="279" t="s">
        <v>83</v>
      </c>
      <c r="C4" s="279" t="s">
        <v>123</v>
      </c>
      <c r="D4" s="281" t="s">
        <v>86</v>
      </c>
      <c r="E4" s="282"/>
    </row>
    <row r="5" spans="1:5">
      <c r="A5" s="280"/>
      <c r="B5" s="280"/>
      <c r="C5" s="280"/>
      <c r="D5" s="222" t="s">
        <v>87</v>
      </c>
      <c r="E5" s="223" t="s">
        <v>1</v>
      </c>
    </row>
    <row r="6" spans="1:5" ht="37.5" customHeight="1">
      <c r="A6" s="224" t="s">
        <v>188</v>
      </c>
      <c r="B6" s="84">
        <v>2301400</v>
      </c>
      <c r="C6" s="220" t="s">
        <v>189</v>
      </c>
      <c r="D6" s="85" t="s">
        <v>126</v>
      </c>
      <c r="E6" s="116">
        <v>9</v>
      </c>
    </row>
    <row r="7" spans="1:5">
      <c r="A7" s="115"/>
      <c r="B7" s="85"/>
      <c r="C7" s="85"/>
      <c r="D7" s="85"/>
      <c r="E7" s="116"/>
    </row>
    <row r="8" spans="1:5">
      <c r="A8" s="115"/>
      <c r="B8" s="85"/>
      <c r="C8" s="85"/>
      <c r="D8" s="85"/>
      <c r="E8" s="116"/>
    </row>
    <row r="9" spans="1:5">
      <c r="A9" s="117"/>
      <c r="B9" s="118"/>
      <c r="C9" s="118"/>
      <c r="D9" s="118"/>
      <c r="E9" s="119"/>
    </row>
    <row r="10" spans="1:5" ht="15.75">
      <c r="B10" s="162" t="s">
        <v>190</v>
      </c>
      <c r="C10" s="162"/>
      <c r="D10" s="162"/>
      <c r="E10" s="162" t="s">
        <v>191</v>
      </c>
    </row>
    <row r="12" spans="1:5">
      <c r="A12" t="s">
        <v>192</v>
      </c>
    </row>
    <row r="13" spans="1:5">
      <c r="A13" s="163" t="s">
        <v>193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F8" sqref="F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1" t="s">
        <v>121</v>
      </c>
    </row>
    <row r="2" spans="1:5" ht="96.75" customHeight="1">
      <c r="B2" s="264" t="s">
        <v>310</v>
      </c>
      <c r="C2" s="264"/>
      <c r="D2" s="50"/>
      <c r="E2" s="120"/>
    </row>
    <row r="3" spans="1:5" ht="15.75">
      <c r="B3" s="305" t="s">
        <v>155</v>
      </c>
      <c r="C3" s="327"/>
      <c r="D3" s="121"/>
      <c r="E3" s="120"/>
    </row>
    <row r="4" spans="1:5">
      <c r="A4" s="279" t="s">
        <v>85</v>
      </c>
      <c r="B4" s="279" t="s">
        <v>83</v>
      </c>
      <c r="C4" s="279" t="s">
        <v>123</v>
      </c>
      <c r="D4" s="281" t="s">
        <v>86</v>
      </c>
      <c r="E4" s="282"/>
    </row>
    <row r="5" spans="1:5">
      <c r="A5" s="280"/>
      <c r="B5" s="280"/>
      <c r="C5" s="280"/>
      <c r="D5" s="82" t="s">
        <v>87</v>
      </c>
      <c r="E5" s="83" t="s">
        <v>1</v>
      </c>
    </row>
    <row r="6" spans="1:5" ht="30">
      <c r="A6" s="161" t="s">
        <v>194</v>
      </c>
      <c r="B6" s="84">
        <v>2301400</v>
      </c>
      <c r="C6" s="164" t="s">
        <v>168</v>
      </c>
      <c r="D6" s="85" t="s">
        <v>132</v>
      </c>
      <c r="E6" s="116">
        <v>24</v>
      </c>
    </row>
    <row r="7" spans="1:5" ht="75.75" customHeight="1">
      <c r="A7" s="161" t="s">
        <v>194</v>
      </c>
      <c r="B7" s="84">
        <v>2301400</v>
      </c>
      <c r="C7" s="211" t="s">
        <v>290</v>
      </c>
      <c r="D7" s="85" t="s">
        <v>291</v>
      </c>
      <c r="E7" s="116">
        <v>12</v>
      </c>
    </row>
    <row r="8" spans="1:5" ht="78" customHeight="1">
      <c r="A8" s="210" t="s">
        <v>194</v>
      </c>
      <c r="B8" s="84">
        <v>2301400</v>
      </c>
      <c r="C8" s="85" t="s">
        <v>292</v>
      </c>
      <c r="D8" s="85" t="s">
        <v>291</v>
      </c>
      <c r="E8" s="116">
        <v>2</v>
      </c>
    </row>
    <row r="9" spans="1:5">
      <c r="A9" s="115"/>
      <c r="B9" s="85"/>
      <c r="C9" s="85"/>
      <c r="D9" s="85"/>
      <c r="E9" s="116"/>
    </row>
    <row r="10" spans="1:5">
      <c r="A10" s="117"/>
      <c r="B10" s="118"/>
      <c r="C10" s="118"/>
      <c r="D10" s="118"/>
      <c r="E10" s="119"/>
    </row>
    <row r="11" spans="1:5" ht="15.75">
      <c r="B11" s="162" t="s">
        <v>195</v>
      </c>
      <c r="C11" s="162"/>
      <c r="D11" s="162"/>
      <c r="E11" s="162"/>
    </row>
    <row r="14" spans="1:5">
      <c r="A14" s="16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sqref="A1:E23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1" t="s">
        <v>121</v>
      </c>
    </row>
    <row r="2" spans="1:5" ht="93.75" customHeight="1">
      <c r="B2" s="264" t="s">
        <v>311</v>
      </c>
      <c r="C2" s="264"/>
      <c r="D2" s="230"/>
      <c r="E2" s="120"/>
    </row>
    <row r="3" spans="1:5" ht="39.75" customHeight="1">
      <c r="A3" s="248"/>
      <c r="B3" s="329" t="s">
        <v>293</v>
      </c>
      <c r="C3" s="330"/>
      <c r="D3" s="249"/>
      <c r="E3" s="250"/>
    </row>
    <row r="4" spans="1:5" ht="15" customHeight="1">
      <c r="A4" s="279" t="s">
        <v>85</v>
      </c>
      <c r="B4" s="279" t="s">
        <v>83</v>
      </c>
      <c r="C4" s="279" t="s">
        <v>123</v>
      </c>
      <c r="D4" s="281" t="s">
        <v>86</v>
      </c>
      <c r="E4" s="328"/>
    </row>
    <row r="5" spans="1:5">
      <c r="A5" s="280"/>
      <c r="B5" s="280"/>
      <c r="C5" s="280"/>
      <c r="D5" s="231" t="s">
        <v>87</v>
      </c>
      <c r="E5" s="239" t="s">
        <v>1</v>
      </c>
    </row>
    <row r="6" spans="1:5" ht="16.5" customHeight="1">
      <c r="A6" s="179" t="s">
        <v>284</v>
      </c>
      <c r="B6" s="225" t="s">
        <v>196</v>
      </c>
      <c r="C6" s="251" t="s">
        <v>197</v>
      </c>
      <c r="D6" s="226" t="s">
        <v>92</v>
      </c>
      <c r="E6" s="179">
        <v>4</v>
      </c>
    </row>
    <row r="7" spans="1:5">
      <c r="A7" s="179" t="s">
        <v>284</v>
      </c>
      <c r="B7" s="225" t="s">
        <v>196</v>
      </c>
      <c r="C7" s="251" t="s">
        <v>198</v>
      </c>
      <c r="D7" s="226" t="s">
        <v>92</v>
      </c>
      <c r="E7" s="179">
        <v>10</v>
      </c>
    </row>
    <row r="8" spans="1:5">
      <c r="A8" s="179" t="s">
        <v>284</v>
      </c>
      <c r="B8" s="225" t="s">
        <v>196</v>
      </c>
      <c r="C8" s="179" t="s">
        <v>199</v>
      </c>
      <c r="D8" s="226" t="s">
        <v>92</v>
      </c>
      <c r="E8" s="179">
        <v>43</v>
      </c>
    </row>
    <row r="9" spans="1:5">
      <c r="A9" s="179" t="s">
        <v>284</v>
      </c>
      <c r="B9" s="225" t="s">
        <v>196</v>
      </c>
      <c r="C9" s="179" t="s">
        <v>200</v>
      </c>
      <c r="D9" s="226" t="s">
        <v>92</v>
      </c>
      <c r="E9" s="179">
        <v>227</v>
      </c>
    </row>
    <row r="10" spans="1:5">
      <c r="A10" s="179" t="s">
        <v>284</v>
      </c>
      <c r="B10" s="225" t="s">
        <v>196</v>
      </c>
      <c r="C10" s="179" t="s">
        <v>285</v>
      </c>
      <c r="D10" s="226" t="s">
        <v>92</v>
      </c>
      <c r="E10" s="179">
        <v>1</v>
      </c>
    </row>
    <row r="11" spans="1:5">
      <c r="A11" s="179" t="s">
        <v>284</v>
      </c>
      <c r="B11" s="225" t="s">
        <v>196</v>
      </c>
      <c r="C11" s="179" t="s">
        <v>296</v>
      </c>
      <c r="D11" s="226" t="s">
        <v>92</v>
      </c>
      <c r="E11" s="179">
        <v>200</v>
      </c>
    </row>
    <row r="12" spans="1:5">
      <c r="A12" s="179" t="s">
        <v>284</v>
      </c>
      <c r="B12" s="225" t="s">
        <v>196</v>
      </c>
      <c r="C12" s="179" t="s">
        <v>297</v>
      </c>
      <c r="D12" s="179" t="s">
        <v>71</v>
      </c>
      <c r="E12" s="179">
        <v>20</v>
      </c>
    </row>
    <row r="13" spans="1:5">
      <c r="A13" s="179" t="s">
        <v>284</v>
      </c>
      <c r="B13" s="225" t="s">
        <v>196</v>
      </c>
      <c r="C13" s="179" t="s">
        <v>298</v>
      </c>
      <c r="D13" s="226" t="s">
        <v>92</v>
      </c>
      <c r="E13" s="179">
        <v>100</v>
      </c>
    </row>
    <row r="14" spans="1:5">
      <c r="A14" s="179" t="s">
        <v>284</v>
      </c>
      <c r="B14" s="225" t="s">
        <v>196</v>
      </c>
      <c r="C14" s="179" t="s">
        <v>299</v>
      </c>
      <c r="D14" s="226" t="s">
        <v>92</v>
      </c>
      <c r="E14" s="179">
        <v>20</v>
      </c>
    </row>
    <row r="15" spans="1:5">
      <c r="A15" s="179"/>
      <c r="B15" s="225"/>
      <c r="C15" s="227" t="s">
        <v>201</v>
      </c>
      <c r="D15" s="228"/>
      <c r="E15" s="227">
        <f>SUM(E6:E14)</f>
        <v>625</v>
      </c>
    </row>
    <row r="18" spans="3:4">
      <c r="C18" s="133" t="s">
        <v>202</v>
      </c>
      <c r="D18" s="133" t="s">
        <v>203</v>
      </c>
    </row>
    <row r="19" spans="3:4">
      <c r="C19" s="133"/>
      <c r="D19" s="133"/>
    </row>
    <row r="20" spans="3:4">
      <c r="C20" s="133" t="s">
        <v>152</v>
      </c>
      <c r="D20" s="133" t="s">
        <v>204</v>
      </c>
    </row>
    <row r="21" spans="3:4">
      <c r="C21" s="133"/>
      <c r="D21" s="133"/>
    </row>
    <row r="22" spans="3:4">
      <c r="C22" s="133" t="s">
        <v>205</v>
      </c>
      <c r="D22" s="133"/>
    </row>
    <row r="23" spans="3:4">
      <c r="C23" s="133"/>
      <c r="D23" s="13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1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1" t="s">
        <v>121</v>
      </c>
    </row>
    <row r="2" spans="1:6" ht="79.5" customHeight="1">
      <c r="B2" s="264" t="s">
        <v>312</v>
      </c>
      <c r="C2" s="264"/>
      <c r="D2" s="230"/>
      <c r="E2" s="120"/>
    </row>
    <row r="3" spans="1:6" ht="15.75" customHeight="1">
      <c r="B3" s="331" t="s">
        <v>207</v>
      </c>
      <c r="C3" s="327"/>
      <c r="D3" s="121"/>
      <c r="E3" s="120"/>
    </row>
    <row r="4" spans="1:6" ht="15" customHeight="1">
      <c r="A4" s="332" t="s">
        <v>90</v>
      </c>
      <c r="B4" s="332"/>
      <c r="C4" s="332"/>
      <c r="D4" s="121"/>
      <c r="E4" s="120"/>
    </row>
    <row r="5" spans="1:6" ht="15" customHeight="1">
      <c r="A5" s="279" t="s">
        <v>85</v>
      </c>
      <c r="B5" s="279" t="s">
        <v>83</v>
      </c>
      <c r="C5" s="279" t="s">
        <v>123</v>
      </c>
      <c r="D5" s="281" t="s">
        <v>86</v>
      </c>
      <c r="E5" s="282"/>
    </row>
    <row r="6" spans="1:6" ht="42" customHeight="1">
      <c r="A6" s="280"/>
      <c r="B6" s="280"/>
      <c r="C6" s="280"/>
      <c r="D6" s="231" t="s">
        <v>87</v>
      </c>
      <c r="E6" s="239" t="s">
        <v>1</v>
      </c>
    </row>
    <row r="7" spans="1:6" ht="54.75" customHeight="1">
      <c r="A7" s="208" t="s">
        <v>206</v>
      </c>
      <c r="B7" s="87">
        <v>2301400</v>
      </c>
      <c r="C7" s="85" t="s">
        <v>208</v>
      </c>
      <c r="D7" s="85" t="s">
        <v>88</v>
      </c>
      <c r="E7" s="116">
        <v>17</v>
      </c>
    </row>
    <row r="8" spans="1:6">
      <c r="A8" s="115"/>
      <c r="B8" s="85"/>
      <c r="C8" s="85"/>
      <c r="D8" s="85"/>
      <c r="E8" s="116"/>
      <c r="F8" t="s">
        <v>279</v>
      </c>
    </row>
    <row r="9" spans="1:6">
      <c r="A9" s="117"/>
      <c r="B9" s="118"/>
      <c r="C9" s="118"/>
      <c r="D9" s="118"/>
      <c r="E9" s="119"/>
    </row>
    <row r="10" spans="1:6" ht="56.25" customHeight="1">
      <c r="B10" t="s">
        <v>133</v>
      </c>
      <c r="D10" s="166" t="s">
        <v>209</v>
      </c>
    </row>
    <row r="11" spans="1:6" ht="35.25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8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34" t="s">
        <v>210</v>
      </c>
      <c r="B2" s="334"/>
      <c r="C2" s="334"/>
      <c r="D2" s="334"/>
      <c r="E2" s="334"/>
    </row>
    <row r="3" spans="1:5">
      <c r="A3" s="334" t="s">
        <v>211</v>
      </c>
      <c r="B3" s="334"/>
      <c r="C3" s="334"/>
      <c r="D3" s="334"/>
      <c r="E3" s="334"/>
    </row>
    <row r="4" spans="1:5">
      <c r="A4" s="334" t="s">
        <v>212</v>
      </c>
      <c r="B4" s="334"/>
      <c r="C4" s="334"/>
      <c r="D4" s="334"/>
      <c r="E4" s="334"/>
    </row>
    <row r="5" spans="1:5">
      <c r="A5" s="334" t="s">
        <v>213</v>
      </c>
      <c r="B5" s="334"/>
      <c r="C5" s="334"/>
      <c r="D5" s="334"/>
      <c r="E5" s="334"/>
    </row>
    <row r="6" spans="1:5">
      <c r="A6" s="334" t="s">
        <v>313</v>
      </c>
      <c r="B6" s="334"/>
      <c r="C6" s="334"/>
      <c r="D6" s="334"/>
      <c r="E6" s="334"/>
    </row>
    <row r="7" spans="1:5">
      <c r="A7" s="11"/>
      <c r="B7" s="11"/>
      <c r="C7" s="11"/>
      <c r="D7" s="11"/>
      <c r="E7" s="11"/>
    </row>
    <row r="8" spans="1:5">
      <c r="A8" s="335" t="s">
        <v>0</v>
      </c>
      <c r="B8" s="335"/>
      <c r="C8" s="335"/>
      <c r="D8" s="335"/>
      <c r="E8" s="335"/>
    </row>
    <row r="9" spans="1:5" ht="15" customHeight="1">
      <c r="A9" s="336" t="s">
        <v>214</v>
      </c>
      <c r="B9" s="336"/>
      <c r="C9" s="336"/>
      <c r="D9" s="336"/>
      <c r="E9" s="336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7" t="s">
        <v>85</v>
      </c>
      <c r="B11" s="337" t="s">
        <v>83</v>
      </c>
      <c r="C11" s="337" t="s">
        <v>84</v>
      </c>
      <c r="D11" s="337" t="s">
        <v>86</v>
      </c>
      <c r="E11" s="337"/>
    </row>
    <row r="12" spans="1:5" ht="22.5">
      <c r="A12" s="337"/>
      <c r="B12" s="337"/>
      <c r="C12" s="337"/>
      <c r="D12" s="238" t="s">
        <v>87</v>
      </c>
      <c r="E12" s="238" t="s">
        <v>1</v>
      </c>
    </row>
    <row r="13" spans="1:5" ht="15" customHeight="1">
      <c r="A13" s="338" t="s">
        <v>215</v>
      </c>
      <c r="B13" s="167">
        <v>2301400</v>
      </c>
      <c r="C13" s="168" t="s">
        <v>216</v>
      </c>
      <c r="D13" s="169" t="s">
        <v>111</v>
      </c>
      <c r="E13" s="170">
        <v>52</v>
      </c>
    </row>
    <row r="14" spans="1:5" ht="30" customHeight="1">
      <c r="A14" s="339"/>
      <c r="B14" s="167">
        <v>2301400</v>
      </c>
      <c r="C14" s="171" t="s">
        <v>217</v>
      </c>
      <c r="D14" s="169" t="s">
        <v>111</v>
      </c>
      <c r="E14" s="172">
        <v>56</v>
      </c>
    </row>
    <row r="15" spans="1:5">
      <c r="A15" s="339"/>
      <c r="B15" s="173">
        <v>2301400</v>
      </c>
      <c r="C15" s="174" t="s">
        <v>218</v>
      </c>
      <c r="D15" s="169" t="s">
        <v>219</v>
      </c>
      <c r="E15" s="172">
        <v>2352</v>
      </c>
    </row>
    <row r="16" spans="1:5">
      <c r="A16" s="339"/>
      <c r="B16" s="173">
        <v>2301400</v>
      </c>
      <c r="C16" s="174" t="s">
        <v>220</v>
      </c>
      <c r="D16" s="169" t="s">
        <v>88</v>
      </c>
      <c r="E16" s="172">
        <v>6</v>
      </c>
    </row>
    <row r="17" spans="1:5" ht="15" customHeight="1">
      <c r="A17" s="339"/>
      <c r="B17" s="173">
        <v>2301400</v>
      </c>
      <c r="C17" s="213" t="s">
        <v>221</v>
      </c>
      <c r="D17" s="169" t="s">
        <v>88</v>
      </c>
      <c r="E17" s="172">
        <v>192</v>
      </c>
    </row>
    <row r="18" spans="1:5">
      <c r="A18" s="339"/>
      <c r="B18" s="173">
        <v>2301400</v>
      </c>
      <c r="C18" s="213" t="s">
        <v>294</v>
      </c>
      <c r="D18" s="214" t="s">
        <v>88</v>
      </c>
      <c r="E18" s="175">
        <v>20</v>
      </c>
    </row>
    <row r="19" spans="1:5">
      <c r="A19" s="339"/>
      <c r="B19" s="173">
        <v>2301400</v>
      </c>
      <c r="C19" s="174" t="s">
        <v>222</v>
      </c>
      <c r="D19" s="169" t="s">
        <v>72</v>
      </c>
      <c r="E19" s="172">
        <v>23</v>
      </c>
    </row>
    <row r="20" spans="1:5">
      <c r="A20" s="340"/>
      <c r="B20" s="173">
        <v>2301400</v>
      </c>
      <c r="C20" s="174" t="s">
        <v>314</v>
      </c>
      <c r="D20" s="169" t="s">
        <v>88</v>
      </c>
      <c r="E20" s="172">
        <v>16</v>
      </c>
    </row>
    <row r="25" spans="1:5">
      <c r="A25" s="237" t="s">
        <v>223</v>
      </c>
      <c r="B25" s="237"/>
      <c r="C25" s="237"/>
    </row>
    <row r="26" spans="1:5">
      <c r="A26" s="11"/>
      <c r="B26" s="11"/>
      <c r="C26" s="11"/>
    </row>
    <row r="32" spans="1:5">
      <c r="A32" s="333"/>
      <c r="B32" s="333"/>
      <c r="C32" s="333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H27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81"/>
    </row>
    <row r="2" spans="1:8" ht="72" customHeight="1">
      <c r="A2" s="133"/>
      <c r="B2" s="341" t="s">
        <v>315</v>
      </c>
      <c r="C2" s="341"/>
      <c r="D2" s="342"/>
      <c r="E2" s="134"/>
      <c r="F2" s="120"/>
    </row>
    <row r="3" spans="1:8" ht="15.75" customHeight="1">
      <c r="A3" s="176"/>
      <c r="B3" s="343" t="s">
        <v>224</v>
      </c>
      <c r="C3" s="343"/>
      <c r="D3" s="344"/>
      <c r="E3" s="134"/>
      <c r="F3" s="120"/>
    </row>
    <row r="4" spans="1:8" ht="15.75" customHeight="1">
      <c r="A4" s="176"/>
      <c r="B4" s="345" t="s">
        <v>225</v>
      </c>
      <c r="C4" s="346"/>
      <c r="D4" s="346"/>
      <c r="E4" s="134"/>
      <c r="F4" s="120"/>
    </row>
    <row r="5" spans="1:8" ht="15" customHeight="1">
      <c r="A5" s="347" t="s">
        <v>85</v>
      </c>
      <c r="B5" s="347" t="s">
        <v>83</v>
      </c>
      <c r="C5" s="347" t="s">
        <v>123</v>
      </c>
      <c r="D5" s="347" t="s">
        <v>86</v>
      </c>
      <c r="E5" s="348"/>
    </row>
    <row r="6" spans="1:8" ht="35.25" customHeight="1">
      <c r="A6" s="347"/>
      <c r="B6" s="347"/>
      <c r="C6" s="347"/>
      <c r="D6" s="239" t="s">
        <v>87</v>
      </c>
      <c r="E6" s="239" t="s">
        <v>1</v>
      </c>
    </row>
    <row r="7" spans="1:8" ht="15" customHeight="1">
      <c r="A7" s="349" t="s">
        <v>226</v>
      </c>
      <c r="B7" s="349">
        <v>2301400</v>
      </c>
      <c r="C7" s="177" t="s">
        <v>227</v>
      </c>
      <c r="D7" s="178" t="s">
        <v>71</v>
      </c>
      <c r="E7" s="179">
        <v>30</v>
      </c>
    </row>
    <row r="8" spans="1:8">
      <c r="A8" s="349"/>
      <c r="B8" s="349"/>
      <c r="C8" s="180" t="s">
        <v>168</v>
      </c>
      <c r="D8" s="178" t="s">
        <v>72</v>
      </c>
      <c r="E8" s="179">
        <v>36</v>
      </c>
    </row>
    <row r="9" spans="1:8">
      <c r="A9" s="349"/>
      <c r="B9" s="349"/>
      <c r="C9" s="180" t="s">
        <v>148</v>
      </c>
      <c r="D9" s="178" t="s">
        <v>72</v>
      </c>
      <c r="E9" s="179">
        <v>4</v>
      </c>
    </row>
    <row r="10" spans="1:8" ht="15" customHeight="1">
      <c r="A10" s="349"/>
      <c r="B10" s="349"/>
      <c r="C10" s="180" t="s">
        <v>229</v>
      </c>
      <c r="D10" s="178" t="s">
        <v>228</v>
      </c>
      <c r="E10" s="179">
        <v>294</v>
      </c>
    </row>
    <row r="11" spans="1:8" ht="39.75" customHeight="1">
      <c r="A11" s="349"/>
      <c r="B11" s="349"/>
      <c r="C11" s="180" t="s">
        <v>110</v>
      </c>
      <c r="D11" s="178" t="s">
        <v>111</v>
      </c>
      <c r="E11" s="179">
        <v>42</v>
      </c>
    </row>
    <row r="12" spans="1:8" ht="24">
      <c r="A12" s="350"/>
      <c r="B12" s="350"/>
      <c r="C12" s="180" t="s">
        <v>230</v>
      </c>
      <c r="D12" s="178" t="s">
        <v>82</v>
      </c>
      <c r="E12" s="179">
        <v>36</v>
      </c>
    </row>
    <row r="13" spans="1:8" ht="15" customHeight="1">
      <c r="A13" s="350"/>
      <c r="B13" s="350"/>
      <c r="C13" s="180" t="s">
        <v>231</v>
      </c>
      <c r="D13" s="178" t="s">
        <v>71</v>
      </c>
      <c r="E13" s="179">
        <v>1176</v>
      </c>
    </row>
    <row r="14" spans="1:8" ht="15" customHeight="1">
      <c r="A14" s="181"/>
      <c r="B14" s="181"/>
      <c r="C14" s="182"/>
      <c r="D14" s="182"/>
      <c r="E14" s="176"/>
    </row>
    <row r="15" spans="1:8">
      <c r="A15" s="181"/>
      <c r="B15" s="181"/>
      <c r="C15" s="182"/>
      <c r="D15" s="182"/>
      <c r="E15" s="176"/>
    </row>
    <row r="16" spans="1:8">
      <c r="A16" s="133"/>
      <c r="B16" s="25"/>
      <c r="C16" s="25"/>
      <c r="D16" s="240"/>
      <c r="E16" s="240"/>
      <c r="F16" s="240"/>
      <c r="G16" s="240"/>
      <c r="H16" s="25"/>
    </row>
    <row r="17" spans="1:9">
      <c r="A17" s="133"/>
      <c r="B17" s="25"/>
      <c r="C17" s="25"/>
      <c r="D17" s="240"/>
      <c r="E17" s="240"/>
      <c r="F17" s="240"/>
      <c r="G17" s="240"/>
      <c r="H17" s="25"/>
    </row>
    <row r="18" spans="1:9">
      <c r="A18" s="133"/>
      <c r="B18" s="183"/>
      <c r="C18" s="184"/>
      <c r="D18" s="351"/>
      <c r="E18" s="352"/>
      <c r="F18" s="351"/>
      <c r="G18" s="352"/>
      <c r="H18" s="184"/>
    </row>
    <row r="19" spans="1:9">
      <c r="A19" s="133"/>
      <c r="B19" s="184"/>
      <c r="C19" s="184"/>
      <c r="D19" s="353"/>
      <c r="E19" s="353"/>
      <c r="F19" s="353"/>
      <c r="G19" s="354"/>
      <c r="H19" s="354"/>
    </row>
    <row r="20" spans="1:9">
      <c r="A20" s="133"/>
      <c r="B20" s="26"/>
      <c r="C20" s="26"/>
      <c r="D20" s="25"/>
      <c r="E20" s="25"/>
      <c r="F20" s="25"/>
      <c r="G20" s="25"/>
      <c r="H20" s="25"/>
    </row>
    <row r="21" spans="1:9">
      <c r="A21" s="133"/>
      <c r="B21" s="133"/>
      <c r="C21" s="133"/>
      <c r="D21" s="133"/>
      <c r="E21" s="133"/>
    </row>
    <row r="22" spans="1:9">
      <c r="A22" s="133"/>
      <c r="B22" s="133"/>
      <c r="C22" s="133"/>
      <c r="D22" s="133"/>
      <c r="E22" s="133"/>
    </row>
    <row r="23" spans="1:9">
      <c r="A23" s="133"/>
      <c r="B23" s="133"/>
      <c r="C23" s="133"/>
      <c r="D23" s="133"/>
      <c r="E23" s="133"/>
    </row>
    <row r="24" spans="1:9">
      <c r="A24" s="133"/>
      <c r="B24" s="133"/>
      <c r="C24" s="133"/>
      <c r="D24" s="133"/>
      <c r="E24" s="133"/>
    </row>
    <row r="25" spans="1:9">
      <c r="B25" s="25" t="s">
        <v>232</v>
      </c>
      <c r="C25" s="25"/>
      <c r="D25" s="240"/>
    </row>
    <row r="26" spans="1:9">
      <c r="B26" s="25" t="s">
        <v>233</v>
      </c>
      <c r="C26" s="25"/>
      <c r="D26" s="240" t="s">
        <v>234</v>
      </c>
    </row>
    <row r="28" spans="1:9">
      <c r="B28" s="25"/>
      <c r="C28" s="25"/>
      <c r="D28" s="212"/>
    </row>
    <row r="29" spans="1:9">
      <c r="B29" s="25"/>
      <c r="C29" s="25"/>
      <c r="D29" s="212"/>
    </row>
    <row r="31" spans="1:9">
      <c r="I31" s="25"/>
    </row>
  </sheetData>
  <mergeCells count="13">
    <mergeCell ref="A7:A13"/>
    <mergeCell ref="B7:B13"/>
    <mergeCell ref="D18:E18"/>
    <mergeCell ref="F18:G18"/>
    <mergeCell ref="D19:F19"/>
    <mergeCell ref="G19:H19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topLeftCell="A7" workbookViewId="0">
      <selection sqref="A1:E31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1" t="s">
        <v>121</v>
      </c>
    </row>
    <row r="2" spans="1:5" ht="88.5" customHeight="1">
      <c r="A2" s="277" t="s">
        <v>316</v>
      </c>
      <c r="B2" s="277"/>
      <c r="C2" s="277"/>
      <c r="D2" s="277"/>
      <c r="E2" s="277"/>
    </row>
    <row r="3" spans="1:5" ht="15.75" customHeight="1">
      <c r="A3" s="264" t="s">
        <v>0</v>
      </c>
      <c r="B3" s="264"/>
      <c r="C3" s="264"/>
      <c r="D3" s="264"/>
      <c r="E3" s="264"/>
    </row>
    <row r="4" spans="1:5" ht="51.75" customHeight="1">
      <c r="A4" s="305" t="s">
        <v>155</v>
      </c>
      <c r="B4" s="305"/>
      <c r="C4" s="305"/>
      <c r="D4" s="305"/>
      <c r="E4" s="305"/>
    </row>
    <row r="5" spans="1:5">
      <c r="A5" s="114"/>
      <c r="B5" s="114"/>
      <c r="C5" s="114"/>
      <c r="D5" s="232"/>
      <c r="E5" s="232"/>
    </row>
    <row r="6" spans="1:5" ht="15" customHeight="1">
      <c r="A6" s="279" t="s">
        <v>85</v>
      </c>
      <c r="B6" s="279" t="s">
        <v>156</v>
      </c>
      <c r="C6" s="356" t="s">
        <v>123</v>
      </c>
      <c r="D6" s="281" t="s">
        <v>86</v>
      </c>
      <c r="E6" s="282"/>
    </row>
    <row r="7" spans="1:5" ht="30">
      <c r="A7" s="280"/>
      <c r="B7" s="280"/>
      <c r="C7" s="357"/>
      <c r="D7" s="231" t="s">
        <v>157</v>
      </c>
      <c r="E7" s="239" t="s">
        <v>1</v>
      </c>
    </row>
    <row r="8" spans="1:5" ht="15.75">
      <c r="A8" s="185" t="s">
        <v>235</v>
      </c>
      <c r="B8" s="186">
        <v>2301400</v>
      </c>
      <c r="C8" s="241" t="s">
        <v>300</v>
      </c>
      <c r="D8" s="231"/>
      <c r="E8" s="229">
        <v>1342</v>
      </c>
    </row>
    <row r="9" spans="1:5" ht="29.25" customHeight="1">
      <c r="A9" s="185" t="s">
        <v>235</v>
      </c>
      <c r="B9" s="186">
        <v>2301400</v>
      </c>
      <c r="C9" s="187" t="s">
        <v>236</v>
      </c>
      <c r="D9" s="187"/>
      <c r="E9" s="188">
        <v>8530</v>
      </c>
    </row>
    <row r="10" spans="1:5" ht="27" customHeight="1">
      <c r="A10" s="185" t="s">
        <v>235</v>
      </c>
      <c r="B10" s="186">
        <v>2301400</v>
      </c>
      <c r="C10" s="187" t="s">
        <v>168</v>
      </c>
      <c r="D10" s="187"/>
      <c r="E10" s="188">
        <v>70</v>
      </c>
    </row>
    <row r="11" spans="1:5" ht="15.75">
      <c r="A11" s="185" t="s">
        <v>235</v>
      </c>
      <c r="B11" s="186">
        <v>2301400</v>
      </c>
      <c r="C11" s="187" t="s">
        <v>237</v>
      </c>
      <c r="D11" s="187"/>
      <c r="E11" s="188">
        <v>3</v>
      </c>
    </row>
    <row r="12" spans="1:5" ht="15.75">
      <c r="A12" s="185" t="s">
        <v>235</v>
      </c>
      <c r="B12" s="186">
        <v>2301400</v>
      </c>
      <c r="C12" s="187" t="s">
        <v>9</v>
      </c>
      <c r="D12" s="187"/>
      <c r="E12" s="188">
        <v>21</v>
      </c>
    </row>
    <row r="13" spans="1:5" ht="15.75">
      <c r="A13" s="185" t="s">
        <v>235</v>
      </c>
      <c r="B13" s="186">
        <v>2301400</v>
      </c>
      <c r="C13" s="187" t="s">
        <v>238</v>
      </c>
      <c r="D13" s="187"/>
      <c r="E13" s="188">
        <v>428</v>
      </c>
    </row>
    <row r="14" spans="1:5" ht="15.75">
      <c r="A14" s="185" t="s">
        <v>235</v>
      </c>
      <c r="B14" s="186">
        <v>2301400</v>
      </c>
      <c r="C14" s="187" t="s">
        <v>239</v>
      </c>
      <c r="D14" s="187"/>
      <c r="E14" s="188">
        <v>16</v>
      </c>
    </row>
    <row r="15" spans="1:5" ht="15.75">
      <c r="A15" s="185" t="s">
        <v>235</v>
      </c>
      <c r="B15" s="186">
        <v>2301400</v>
      </c>
      <c r="C15" s="187" t="s">
        <v>240</v>
      </c>
      <c r="D15" s="187"/>
      <c r="E15" s="188">
        <v>164</v>
      </c>
    </row>
    <row r="16" spans="1:5" ht="15.75">
      <c r="A16" s="185" t="s">
        <v>235</v>
      </c>
      <c r="B16" s="186">
        <v>2301400</v>
      </c>
      <c r="C16" s="187" t="s">
        <v>241</v>
      </c>
      <c r="D16" s="187"/>
      <c r="E16" s="188">
        <v>20</v>
      </c>
    </row>
    <row r="17" spans="1:5" ht="15.75">
      <c r="A17" s="185" t="s">
        <v>235</v>
      </c>
      <c r="B17" s="186">
        <v>2301400</v>
      </c>
      <c r="C17" s="187" t="s">
        <v>242</v>
      </c>
      <c r="D17" s="187"/>
      <c r="E17" s="188">
        <v>72</v>
      </c>
    </row>
    <row r="18" spans="1:5" ht="15.75">
      <c r="A18" s="185" t="s">
        <v>235</v>
      </c>
      <c r="B18" s="189">
        <v>2301400</v>
      </c>
      <c r="C18" s="187" t="s">
        <v>243</v>
      </c>
      <c r="D18" s="187"/>
      <c r="E18" s="188">
        <v>199</v>
      </c>
    </row>
    <row r="19" spans="1:5" ht="15.75">
      <c r="A19" s="185" t="s">
        <v>235</v>
      </c>
      <c r="B19" s="189">
        <v>2301400</v>
      </c>
      <c r="C19" s="187" t="s">
        <v>244</v>
      </c>
      <c r="D19" s="187"/>
      <c r="E19" s="188">
        <v>78</v>
      </c>
    </row>
    <row r="20" spans="1:5" ht="15.75">
      <c r="A20" s="185" t="s">
        <v>235</v>
      </c>
      <c r="B20" s="189">
        <v>2301400</v>
      </c>
      <c r="C20" s="187" t="s">
        <v>245</v>
      </c>
      <c r="D20" s="187"/>
      <c r="E20" s="188">
        <v>219</v>
      </c>
    </row>
    <row r="21" spans="1:5" ht="15.75">
      <c r="A21" s="185" t="s">
        <v>235</v>
      </c>
      <c r="B21" s="189">
        <v>2301400</v>
      </c>
      <c r="C21" s="187" t="s">
        <v>246</v>
      </c>
      <c r="D21" s="187"/>
      <c r="E21" s="188">
        <v>23</v>
      </c>
    </row>
    <row r="22" spans="1:5" ht="15.75">
      <c r="A22" s="185" t="s">
        <v>235</v>
      </c>
      <c r="B22" s="189">
        <v>2301400</v>
      </c>
      <c r="C22" s="187" t="s">
        <v>247</v>
      </c>
      <c r="D22" s="187"/>
      <c r="E22" s="188">
        <v>107</v>
      </c>
    </row>
    <row r="23" spans="1:5" ht="15.75">
      <c r="A23" s="185" t="s">
        <v>235</v>
      </c>
      <c r="B23" s="189">
        <v>2301400</v>
      </c>
      <c r="C23" s="187" t="s">
        <v>248</v>
      </c>
      <c r="D23" s="187"/>
      <c r="E23" s="188">
        <v>5</v>
      </c>
    </row>
    <row r="24" spans="1:5" ht="15.75">
      <c r="A24" s="185" t="s">
        <v>235</v>
      </c>
      <c r="B24" s="189">
        <v>2301400</v>
      </c>
      <c r="C24" s="187" t="s">
        <v>295</v>
      </c>
      <c r="D24" s="187"/>
      <c r="E24" s="188">
        <v>10</v>
      </c>
    </row>
    <row r="25" spans="1:5" ht="15.75">
      <c r="A25" s="185" t="s">
        <v>235</v>
      </c>
      <c r="B25" s="189">
        <v>2301400</v>
      </c>
      <c r="C25" s="187" t="s">
        <v>249</v>
      </c>
      <c r="D25" s="187"/>
      <c r="E25" s="188">
        <v>52</v>
      </c>
    </row>
    <row r="26" spans="1:5" ht="15.75">
      <c r="A26" s="185"/>
      <c r="B26" s="189"/>
      <c r="C26" s="187"/>
      <c r="D26" s="187"/>
      <c r="E26" s="188">
        <f>SUM(E8:E25)</f>
        <v>11359</v>
      </c>
    </row>
    <row r="27" spans="1:5">
      <c r="A27" s="190"/>
      <c r="B27" s="191"/>
      <c r="C27" s="191"/>
      <c r="D27" s="191"/>
      <c r="E27" s="190"/>
    </row>
    <row r="28" spans="1:5">
      <c r="A28" s="355" t="s">
        <v>250</v>
      </c>
      <c r="B28" s="355"/>
      <c r="C28" s="355"/>
      <c r="D28" s="355"/>
      <c r="E28" s="355"/>
    </row>
    <row r="30" spans="1:5">
      <c r="A30" t="s">
        <v>251</v>
      </c>
      <c r="B30" s="355" t="s">
        <v>252</v>
      </c>
      <c r="C30" s="355"/>
    </row>
    <row r="32" spans="1:5">
      <c r="B32" s="355"/>
      <c r="C32" s="355"/>
    </row>
    <row r="34" spans="1:6">
      <c r="B34" s="355"/>
      <c r="C34" s="355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61"/>
      <c r="B49" s="361"/>
      <c r="C49" s="27"/>
      <c r="D49" s="27"/>
      <c r="E49" s="361"/>
      <c r="F49" s="361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61"/>
      <c r="B51" s="361"/>
      <c r="C51" s="27"/>
      <c r="D51" s="27"/>
      <c r="E51" s="361"/>
      <c r="F51" s="361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59"/>
      <c r="G54" s="359"/>
      <c r="H54" s="359"/>
      <c r="I54" s="359"/>
      <c r="J54" s="358"/>
      <c r="K54" s="358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59"/>
      <c r="G56" s="359"/>
      <c r="H56" s="23"/>
      <c r="I56" s="23"/>
      <c r="J56" s="358"/>
      <c r="K56" s="358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59"/>
      <c r="G58" s="359"/>
      <c r="H58" s="21"/>
      <c r="I58" s="21"/>
      <c r="J58" s="358"/>
      <c r="K58" s="358"/>
      <c r="L58" s="12"/>
    </row>
    <row r="60" spans="1:12" ht="15.75">
      <c r="A60" s="13"/>
      <c r="B60" s="13"/>
      <c r="C60" s="13"/>
      <c r="D60" s="13"/>
      <c r="E60" s="13"/>
      <c r="F60" s="359"/>
      <c r="G60" s="359"/>
      <c r="H60" s="19"/>
      <c r="I60" s="19"/>
      <c r="J60" s="358"/>
      <c r="K60" s="358"/>
      <c r="L60" s="12"/>
    </row>
    <row r="61" spans="1:12" ht="15.75">
      <c r="A61" s="13"/>
      <c r="B61" s="14"/>
      <c r="C61" s="14"/>
      <c r="D61" s="14"/>
      <c r="E61" s="16"/>
      <c r="F61" s="360"/>
      <c r="G61" s="360"/>
      <c r="H61" s="360"/>
      <c r="I61" s="360"/>
      <c r="J61" s="358"/>
      <c r="K61" s="358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59"/>
      <c r="G63" s="359"/>
      <c r="H63" s="359"/>
      <c r="I63" s="359"/>
      <c r="J63" s="358"/>
      <c r="K63" s="358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59"/>
      <c r="G65" s="359"/>
      <c r="H65" s="16"/>
      <c r="I65" s="16"/>
      <c r="J65" s="358"/>
      <c r="K65" s="358"/>
      <c r="L65" s="12"/>
    </row>
  </sheetData>
  <mergeCells count="29">
    <mergeCell ref="A51:B51"/>
    <mergeCell ref="E51:F51"/>
    <mergeCell ref="A49:B49"/>
    <mergeCell ref="E49:F49"/>
    <mergeCell ref="F60:G60"/>
    <mergeCell ref="F54:I54"/>
    <mergeCell ref="J60:K60"/>
    <mergeCell ref="F65:G65"/>
    <mergeCell ref="J65:K65"/>
    <mergeCell ref="F61:I61"/>
    <mergeCell ref="J61:K61"/>
    <mergeCell ref="F63:I63"/>
    <mergeCell ref="J63:K63"/>
    <mergeCell ref="J54:K54"/>
    <mergeCell ref="J56:K56"/>
    <mergeCell ref="F58:G58"/>
    <mergeCell ref="J58:K58"/>
    <mergeCell ref="F56:G56"/>
    <mergeCell ref="B34:C34"/>
    <mergeCell ref="A2:E2"/>
    <mergeCell ref="A3:E3"/>
    <mergeCell ref="A4:E4"/>
    <mergeCell ref="A6:A7"/>
    <mergeCell ref="B6:B7"/>
    <mergeCell ref="C6:C7"/>
    <mergeCell ref="D6:E6"/>
    <mergeCell ref="B32:C32"/>
    <mergeCell ref="A28:E28"/>
    <mergeCell ref="B30:C3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I2" sqref="I2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1" t="s">
        <v>121</v>
      </c>
    </row>
    <row r="2" spans="1:6" ht="94.5" customHeight="1">
      <c r="B2" s="264" t="s">
        <v>317</v>
      </c>
      <c r="C2" s="264"/>
      <c r="D2" s="216"/>
      <c r="E2" s="120"/>
      <c r="F2" s="120"/>
    </row>
    <row r="3" spans="1:6" ht="23.25" customHeight="1">
      <c r="B3" s="331"/>
      <c r="C3" s="327"/>
      <c r="D3" s="121"/>
      <c r="E3" s="120" t="s">
        <v>280</v>
      </c>
      <c r="F3" s="120"/>
    </row>
    <row r="4" spans="1:6" ht="15" customHeight="1">
      <c r="A4" s="279" t="s">
        <v>85</v>
      </c>
      <c r="B4" s="279" t="s">
        <v>83</v>
      </c>
      <c r="C4" s="279" t="s">
        <v>123</v>
      </c>
      <c r="D4" s="281" t="s">
        <v>86</v>
      </c>
      <c r="E4" s="282"/>
    </row>
    <row r="5" spans="1:6">
      <c r="A5" s="280"/>
      <c r="B5" s="280"/>
      <c r="C5" s="280"/>
      <c r="D5" s="217" t="s">
        <v>87</v>
      </c>
      <c r="E5" s="218" t="s">
        <v>1</v>
      </c>
    </row>
    <row r="6" spans="1:6" ht="42.75" customHeight="1">
      <c r="A6" s="115" t="s">
        <v>253</v>
      </c>
      <c r="B6" s="84">
        <v>2301400</v>
      </c>
      <c r="C6" s="215" t="s">
        <v>254</v>
      </c>
      <c r="D6" s="85" t="s">
        <v>281</v>
      </c>
      <c r="E6" s="116">
        <v>25</v>
      </c>
    </row>
    <row r="7" spans="1:6">
      <c r="A7" s="115" t="s">
        <v>255</v>
      </c>
      <c r="B7" s="85">
        <v>0</v>
      </c>
      <c r="C7" s="85">
        <v>0</v>
      </c>
      <c r="D7" s="85">
        <v>0</v>
      </c>
      <c r="E7" s="116">
        <v>25</v>
      </c>
    </row>
    <row r="8" spans="1:6">
      <c r="A8" s="117"/>
      <c r="B8" s="118"/>
      <c r="C8" s="118"/>
      <c r="D8" s="118"/>
      <c r="E8" s="119"/>
    </row>
    <row r="9" spans="1:6" ht="38.25" customHeight="1">
      <c r="B9" t="s">
        <v>133</v>
      </c>
      <c r="D9" t="s">
        <v>256</v>
      </c>
    </row>
    <row r="11" spans="1:6">
      <c r="B11" t="s">
        <v>257</v>
      </c>
      <c r="D11" t="s">
        <v>258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E14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1" t="s">
        <v>121</v>
      </c>
    </row>
    <row r="2" spans="1:9" ht="90" customHeight="1">
      <c r="B2" s="264" t="s">
        <v>318</v>
      </c>
      <c r="C2" s="264"/>
      <c r="D2" s="244"/>
      <c r="E2" s="120"/>
    </row>
    <row r="3" spans="1:9" ht="18" customHeight="1">
      <c r="B3" s="362" t="s">
        <v>259</v>
      </c>
      <c r="C3" s="363"/>
      <c r="D3" s="121"/>
      <c r="E3" s="120"/>
    </row>
    <row r="4" spans="1:9" ht="15" customHeight="1">
      <c r="A4" s="279" t="s">
        <v>85</v>
      </c>
      <c r="B4" s="279" t="s">
        <v>83</v>
      </c>
      <c r="C4" s="279" t="s">
        <v>123</v>
      </c>
      <c r="D4" s="281" t="s">
        <v>86</v>
      </c>
      <c r="E4" s="282"/>
    </row>
    <row r="5" spans="1:9">
      <c r="A5" s="280"/>
      <c r="B5" s="280"/>
      <c r="C5" s="280"/>
      <c r="D5" s="245" t="s">
        <v>87</v>
      </c>
      <c r="E5" s="246" t="s">
        <v>1</v>
      </c>
    </row>
    <row r="6" spans="1:9" ht="39" customHeight="1">
      <c r="A6" s="115" t="s">
        <v>259</v>
      </c>
      <c r="B6" s="192">
        <v>2301400</v>
      </c>
      <c r="C6" s="193" t="s">
        <v>260</v>
      </c>
      <c r="D6" s="165" t="s">
        <v>72</v>
      </c>
      <c r="E6" s="115">
        <v>6</v>
      </c>
    </row>
    <row r="7" spans="1:9" ht="15.75">
      <c r="A7" s="115" t="s">
        <v>259</v>
      </c>
      <c r="B7" s="192">
        <v>2301400</v>
      </c>
      <c r="C7" s="193" t="s">
        <v>168</v>
      </c>
      <c r="D7" s="165" t="s">
        <v>72</v>
      </c>
      <c r="E7" s="115">
        <v>6</v>
      </c>
    </row>
    <row r="8" spans="1:9">
      <c r="A8" s="115"/>
      <c r="B8" s="85"/>
      <c r="C8" s="85"/>
      <c r="D8" s="85"/>
      <c r="E8" s="116"/>
    </row>
    <row r="9" spans="1:9">
      <c r="A9" s="115"/>
      <c r="B9" s="85"/>
      <c r="C9" s="85"/>
      <c r="D9" s="85"/>
      <c r="E9" s="116"/>
    </row>
    <row r="10" spans="1:9">
      <c r="A10" s="117"/>
      <c r="B10" s="118"/>
      <c r="C10" s="118"/>
      <c r="D10" s="118"/>
      <c r="E10" s="119"/>
    </row>
    <row r="11" spans="1:9">
      <c r="B11" t="s">
        <v>133</v>
      </c>
      <c r="D11" t="s">
        <v>261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1" t="s">
        <v>121</v>
      </c>
    </row>
    <row r="2" spans="1:5" ht="101.25" customHeight="1">
      <c r="B2" s="264" t="s">
        <v>319</v>
      </c>
      <c r="C2" s="264"/>
      <c r="D2" s="244"/>
      <c r="E2" s="120"/>
    </row>
    <row r="3" spans="1:5" ht="15.75" customHeight="1">
      <c r="B3" s="305" t="s">
        <v>155</v>
      </c>
      <c r="C3" s="327"/>
      <c r="D3" s="121"/>
      <c r="E3" s="120"/>
    </row>
    <row r="4" spans="1:5" ht="15" customHeight="1">
      <c r="A4" s="279" t="s">
        <v>85</v>
      </c>
      <c r="B4" s="279" t="s">
        <v>83</v>
      </c>
      <c r="C4" s="279" t="s">
        <v>123</v>
      </c>
      <c r="D4" s="281" t="s">
        <v>86</v>
      </c>
      <c r="E4" s="282"/>
    </row>
    <row r="5" spans="1:5">
      <c r="A5" s="280"/>
      <c r="B5" s="280"/>
      <c r="C5" s="280"/>
      <c r="D5" s="245" t="s">
        <v>87</v>
      </c>
      <c r="E5" s="246" t="s">
        <v>1</v>
      </c>
    </row>
    <row r="6" spans="1:5" ht="54" customHeight="1">
      <c r="A6" s="115" t="s">
        <v>262</v>
      </c>
      <c r="B6" s="194">
        <v>2301400</v>
      </c>
      <c r="C6" s="243" t="s">
        <v>110</v>
      </c>
      <c r="D6" s="85" t="s">
        <v>126</v>
      </c>
      <c r="E6" s="116"/>
    </row>
    <row r="7" spans="1:5" ht="39" customHeight="1">
      <c r="A7" s="115"/>
      <c r="B7" s="85">
        <v>2301400</v>
      </c>
      <c r="C7" s="85" t="s">
        <v>263</v>
      </c>
      <c r="D7" s="85" t="s">
        <v>128</v>
      </c>
      <c r="E7" s="116">
        <v>3739</v>
      </c>
    </row>
    <row r="8" spans="1:5">
      <c r="A8" s="115"/>
      <c r="B8" s="85">
        <v>2301400</v>
      </c>
      <c r="C8" s="85" t="s">
        <v>263</v>
      </c>
      <c r="D8" s="85" t="s">
        <v>128</v>
      </c>
      <c r="E8" s="116">
        <v>2000</v>
      </c>
    </row>
    <row r="9" spans="1:5">
      <c r="A9" s="115"/>
      <c r="B9" s="85">
        <v>2301400</v>
      </c>
      <c r="C9" s="85" t="s">
        <v>264</v>
      </c>
      <c r="D9" s="85" t="s">
        <v>126</v>
      </c>
      <c r="E9" s="116">
        <v>5</v>
      </c>
    </row>
    <row r="10" spans="1:5">
      <c r="A10" s="115"/>
      <c r="B10" s="85">
        <v>2301400</v>
      </c>
      <c r="C10" s="85" t="s">
        <v>265</v>
      </c>
      <c r="D10" s="85" t="s">
        <v>175</v>
      </c>
      <c r="E10" s="116">
        <v>100</v>
      </c>
    </row>
    <row r="11" spans="1:5">
      <c r="A11" s="117"/>
      <c r="B11" s="118"/>
      <c r="C11" s="118"/>
      <c r="D11" s="118"/>
      <c r="E11" s="119"/>
    </row>
    <row r="12" spans="1:5">
      <c r="B12" t="s">
        <v>133</v>
      </c>
      <c r="D12" s="166" t="s">
        <v>266</v>
      </c>
    </row>
    <row r="14" spans="1:5">
      <c r="B14" t="s">
        <v>282</v>
      </c>
      <c r="D14" s="166" t="s">
        <v>283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19"/>
    </sheetView>
  </sheetViews>
  <sheetFormatPr defaultRowHeight="1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>
      <c r="A1" s="366" t="s">
        <v>137</v>
      </c>
      <c r="B1" s="366"/>
      <c r="C1" s="366"/>
      <c r="D1" s="366"/>
      <c r="E1" s="366"/>
      <c r="F1" s="195"/>
    </row>
    <row r="2" spans="1:6" ht="15" customHeight="1">
      <c r="A2" s="367" t="s">
        <v>320</v>
      </c>
      <c r="B2" s="367"/>
      <c r="C2" s="367"/>
      <c r="D2" s="367"/>
      <c r="E2" s="367"/>
      <c r="F2" s="195"/>
    </row>
    <row r="3" spans="1:6" ht="15" customHeight="1">
      <c r="A3" s="367"/>
      <c r="B3" s="367"/>
      <c r="C3" s="367"/>
      <c r="D3" s="367"/>
      <c r="E3" s="367"/>
      <c r="F3" s="195"/>
    </row>
    <row r="4" spans="1:6" ht="15.75">
      <c r="A4" s="368" t="s">
        <v>267</v>
      </c>
      <c r="B4" s="368"/>
      <c r="C4" s="368"/>
      <c r="D4" s="368"/>
      <c r="E4" s="368"/>
      <c r="F4" s="195"/>
    </row>
    <row r="5" spans="1:6" ht="15.75">
      <c r="A5" s="368" t="s">
        <v>142</v>
      </c>
      <c r="B5" s="368"/>
      <c r="C5" s="368"/>
      <c r="D5" s="368"/>
      <c r="E5" s="368"/>
      <c r="F5" s="195"/>
    </row>
    <row r="6" spans="1:6" ht="15" customHeight="1">
      <c r="A6" s="369" t="s">
        <v>100</v>
      </c>
      <c r="B6" s="369" t="s">
        <v>83</v>
      </c>
      <c r="C6" s="371" t="s">
        <v>123</v>
      </c>
      <c r="D6" s="373" t="s">
        <v>86</v>
      </c>
      <c r="E6" s="374"/>
      <c r="F6" s="195"/>
    </row>
    <row r="7" spans="1:6" ht="30" customHeight="1">
      <c r="A7" s="370"/>
      <c r="B7" s="370"/>
      <c r="C7" s="372"/>
      <c r="D7" s="196" t="s">
        <v>87</v>
      </c>
      <c r="E7" s="196" t="s">
        <v>268</v>
      </c>
      <c r="F7" s="195"/>
    </row>
    <row r="8" spans="1:6">
      <c r="A8" s="197">
        <v>1</v>
      </c>
      <c r="B8" s="197">
        <v>2</v>
      </c>
      <c r="C8" s="198">
        <v>3</v>
      </c>
      <c r="D8" s="199">
        <v>6</v>
      </c>
      <c r="E8" s="199">
        <v>7</v>
      </c>
      <c r="F8" s="195"/>
    </row>
    <row r="9" spans="1:6" ht="16.5">
      <c r="A9" s="200" t="s">
        <v>267</v>
      </c>
      <c r="B9" s="201">
        <v>2301400</v>
      </c>
      <c r="C9" s="202" t="s">
        <v>269</v>
      </c>
      <c r="D9" s="203" t="s">
        <v>88</v>
      </c>
      <c r="E9" s="203">
        <v>20</v>
      </c>
      <c r="F9" s="195"/>
    </row>
    <row r="10" spans="1:6" ht="33">
      <c r="A10" s="200" t="s">
        <v>267</v>
      </c>
      <c r="B10" s="201">
        <v>2301400</v>
      </c>
      <c r="C10" s="202" t="s">
        <v>270</v>
      </c>
      <c r="D10" s="203" t="s">
        <v>165</v>
      </c>
      <c r="E10" s="203">
        <v>658</v>
      </c>
      <c r="F10" s="195"/>
    </row>
    <row r="11" spans="1:6" ht="15.75">
      <c r="A11" s="364" t="s">
        <v>180</v>
      </c>
      <c r="B11" s="365"/>
      <c r="C11" s="365"/>
      <c r="D11" s="204">
        <f>SUM(D9:D10)</f>
        <v>0</v>
      </c>
      <c r="E11" s="204">
        <f>SUM(E9:E10)</f>
        <v>678</v>
      </c>
      <c r="F11" s="205"/>
    </row>
    <row r="12" spans="1:6" ht="15.75">
      <c r="A12" s="311"/>
      <c r="B12" s="311"/>
      <c r="C12" s="7"/>
      <c r="D12" s="7"/>
      <c r="E12" s="7"/>
      <c r="F12" s="206"/>
    </row>
    <row r="13" spans="1:6">
      <c r="A13" s="13" t="s">
        <v>271</v>
      </c>
      <c r="B13" s="14"/>
      <c r="C13" s="358" t="s">
        <v>272</v>
      </c>
      <c r="D13" s="358"/>
      <c r="E13" s="358" t="s">
        <v>273</v>
      </c>
      <c r="F13" s="358"/>
    </row>
    <row r="14" spans="1:6">
      <c r="A14" s="13" t="s">
        <v>152</v>
      </c>
      <c r="B14" s="13"/>
      <c r="C14" s="358" t="s">
        <v>272</v>
      </c>
      <c r="D14" s="358"/>
      <c r="E14" s="358" t="s">
        <v>274</v>
      </c>
      <c r="F14" s="358"/>
    </row>
    <row r="15" spans="1:6">
      <c r="A15" s="13" t="s">
        <v>275</v>
      </c>
      <c r="B15" s="13"/>
      <c r="C15" s="358" t="s">
        <v>272</v>
      </c>
      <c r="D15" s="358"/>
      <c r="E15" s="358" t="s">
        <v>276</v>
      </c>
      <c r="F15" s="358"/>
    </row>
    <row r="16" spans="1:6" ht="15.75">
      <c r="A16" s="13" t="s">
        <v>277</v>
      </c>
      <c r="B16" s="13"/>
      <c r="C16" s="13"/>
      <c r="D16" s="247"/>
      <c r="E16" s="247"/>
      <c r="F16" s="247"/>
    </row>
    <row r="17" spans="1:1">
      <c r="A17" s="207" t="s">
        <v>278</v>
      </c>
    </row>
  </sheetData>
  <protectedRanges>
    <protectedRange sqref="D11:E11" name="Диапазон1_2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2017-05-17T11:24:51Z</dcterms:modified>
</cp:coreProperties>
</file>